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Plan1" sheetId="1" r:id="rId1"/>
    <sheet name="SEPCO1" sheetId="2" r:id="rId2"/>
    <sheet name="TRT" sheetId="4" r:id="rId3"/>
    <sheet name=" TRT 8" sheetId="5" r:id="rId4"/>
    <sheet name="MINIS. TRAB" sheetId="6" r:id="rId5"/>
  </sheets>
  <calcPr calcId="152511"/>
</workbook>
</file>

<file path=xl/calcChain.xml><?xml version="1.0" encoding="utf-8"?>
<calcChain xmlns="http://schemas.openxmlformats.org/spreadsheetml/2006/main">
  <c r="H17" i="6" l="1"/>
  <c r="H18" i="6" s="1"/>
  <c r="H19" i="6" s="1"/>
  <c r="H20" i="6" s="1"/>
  <c r="H16" i="6"/>
  <c r="H6" i="6"/>
  <c r="H7" i="6" s="1"/>
  <c r="H8" i="6" s="1"/>
  <c r="H9" i="6" s="1"/>
  <c r="H10" i="6" s="1"/>
  <c r="H5" i="6"/>
  <c r="E50" i="5" l="1"/>
  <c r="F50" i="5"/>
  <c r="G4" i="5" l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E11" i="4"/>
  <c r="F12" i="2"/>
  <c r="E12" i="2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48" i="5" l="1"/>
</calcChain>
</file>

<file path=xl/sharedStrings.xml><?xml version="1.0" encoding="utf-8"?>
<sst xmlns="http://schemas.openxmlformats.org/spreadsheetml/2006/main" count="342" uniqueCount="127">
  <si>
    <t>COVID -  REPASSE TRT 8ª REGIONAL</t>
  </si>
  <si>
    <t>TRT 8ª REGIONAL</t>
  </si>
  <si>
    <t>TCE - DEP. JUDICIAL</t>
  </si>
  <si>
    <t>3ª VARA TRAB. MARABA</t>
  </si>
  <si>
    <t>Min.Publico do Trabalho - Proced. 000178.2015.08.002/05 - SEPCO1 Construções do Brasil Ltda</t>
  </si>
  <si>
    <t>TJ/PA DEPOSITO JUDICIAL   -   01/35</t>
  </si>
  <si>
    <t>TRT 8 - DEPOSITO JUDICIAL</t>
  </si>
  <si>
    <t xml:space="preserve">TRT 8 -  DEPOSITO JUDICIAL   -   </t>
  </si>
  <si>
    <t xml:space="preserve">TJ/PA DEPOSITO JUDICIAL   -   </t>
  </si>
  <si>
    <t>TJ/PA DEPOSITO JUDICIAL   -   02/35</t>
  </si>
  <si>
    <t>NF   15338</t>
  </si>
  <si>
    <t xml:space="preserve">D M A MACIEL E CIA </t>
  </si>
  <si>
    <t>COVID</t>
  </si>
  <si>
    <t>NF 1607</t>
  </si>
  <si>
    <t>BELICHE EIRELLI LTDA</t>
  </si>
  <si>
    <t>NF 1605</t>
  </si>
  <si>
    <t>COVID 19</t>
  </si>
  <si>
    <t>NF 4843</t>
  </si>
  <si>
    <t>BIOPLASMA PRODUTOS PARA LAB E CORRELATOS</t>
  </si>
  <si>
    <t>NF 658</t>
  </si>
  <si>
    <t>313/2020</t>
  </si>
  <si>
    <t>AS3 HOSPITALAR LTDA</t>
  </si>
  <si>
    <t>NF 660</t>
  </si>
  <si>
    <t>NF 659</t>
  </si>
  <si>
    <t>TJ/PA DEPOSITO JUDICIAL   -   03/35</t>
  </si>
  <si>
    <t xml:space="preserve"> TRT 8ª REGIONAL - DEPOSITO JUDICIAL   -   </t>
  </si>
  <si>
    <t>NF  1059</t>
  </si>
  <si>
    <t>J L DOS SANTOS COMERCIO</t>
  </si>
  <si>
    <t>TJ/PA DEPOSITO JUDICIAL   -   04/35</t>
  </si>
  <si>
    <t>NF  60</t>
  </si>
  <si>
    <t>DISTRIBUIDORA FLAMED HOSPITALAR</t>
  </si>
  <si>
    <t>NF 2520</t>
  </si>
  <si>
    <t>HERENIO DOS SANTOS COMERCIO E IMPORTAÇAO</t>
  </si>
  <si>
    <t>NF 2521</t>
  </si>
  <si>
    <t>NF 2528</t>
  </si>
  <si>
    <t>NF 2529</t>
  </si>
  <si>
    <t>NF 2530</t>
  </si>
  <si>
    <t>NF 2531</t>
  </si>
  <si>
    <t>NF 3916</t>
  </si>
  <si>
    <t>LICERI COMERCIO DE PROD EM GERAL</t>
  </si>
  <si>
    <t>NF 2681</t>
  </si>
  <si>
    <t>347/2020</t>
  </si>
  <si>
    <t>ALTERNATIVA COM CIENTIFICA LTDA</t>
  </si>
  <si>
    <t>NF 2683</t>
  </si>
  <si>
    <t>NF 1655</t>
  </si>
  <si>
    <t>379/2020</t>
  </si>
  <si>
    <t>NF 1664</t>
  </si>
  <si>
    <t>NF  2552</t>
  </si>
  <si>
    <t>310/2020</t>
  </si>
  <si>
    <t>HERENIO DOS SANTOS COMERCIO</t>
  </si>
  <si>
    <t>TJ/PA DEPOSITO JUDICIAL   -   05/35</t>
  </si>
  <si>
    <t>NF  608</t>
  </si>
  <si>
    <t>S DOS SANTOS DIST. MAT. DE CONST</t>
  </si>
  <si>
    <t>NF 2573</t>
  </si>
  <si>
    <t>HERENIO DOS SANTOS</t>
  </si>
  <si>
    <t>NF 39</t>
  </si>
  <si>
    <t>ULTRAMED DIST. DE MED.</t>
  </si>
  <si>
    <t>NF 664</t>
  </si>
  <si>
    <t>MARCOS SILVA DE BRITO</t>
  </si>
  <si>
    <t>NF  607</t>
  </si>
  <si>
    <t>NF 40</t>
  </si>
  <si>
    <t>NF 41</t>
  </si>
  <si>
    <t>NF   53</t>
  </si>
  <si>
    <t>VIASEG MONTAGEM DE INST. DE SINALIZAÇÃO</t>
  </si>
  <si>
    <t>NF  1691</t>
  </si>
  <si>
    <t>COVID -19</t>
  </si>
  <si>
    <t>BELICHE EIRELLI</t>
  </si>
  <si>
    <t>NF  1688</t>
  </si>
  <si>
    <t>NF 1156</t>
  </si>
  <si>
    <t>CNT. 322/2020</t>
  </si>
  <si>
    <t>ORTOMEDICA DIST. DE MEDICAMENTOS</t>
  </si>
  <si>
    <t>TJ/PA DEPOSITO JUDICIAL   -   06/35</t>
  </si>
  <si>
    <t>ISS NF 1376</t>
  </si>
  <si>
    <t>G L FEITOSA EIRELI</t>
  </si>
  <si>
    <t>NF  776</t>
  </si>
  <si>
    <t>C A KAWASHIMA DE OLIVEIRA</t>
  </si>
  <si>
    <t>NF  1376</t>
  </si>
  <si>
    <t>C A KAWASHIMA DE OLIVEIRA - ISS</t>
  </si>
  <si>
    <t>NF 2714</t>
  </si>
  <si>
    <t>NF 2715</t>
  </si>
  <si>
    <t>NF 2716</t>
  </si>
  <si>
    <t>CONT 110/2018</t>
  </si>
  <si>
    <t>NF 2717</t>
  </si>
  <si>
    <t>280/2018</t>
  </si>
  <si>
    <t>NF 20124</t>
  </si>
  <si>
    <t>LYON PRODUTOS</t>
  </si>
  <si>
    <t>NF 16325</t>
  </si>
  <si>
    <t>UNIK COMERCIAL IMP E EXPORT.</t>
  </si>
  <si>
    <t>NF   1747</t>
  </si>
  <si>
    <t>BELICHE</t>
  </si>
  <si>
    <t xml:space="preserve"> 2ª VARA TRAB. MARABA -8ª R</t>
  </si>
  <si>
    <t>DATA</t>
  </si>
  <si>
    <t>CREDOR</t>
  </si>
  <si>
    <t>SAIDA</t>
  </si>
  <si>
    <t>ENTRADAS</t>
  </si>
  <si>
    <t>TOTAIS</t>
  </si>
  <si>
    <t>SALDO</t>
  </si>
  <si>
    <t>TRT - DEPOSITO JUDICIAL   -   01/35</t>
  </si>
  <si>
    <t xml:space="preserve">TRT - DEPOSITO JUDICIAL   -   </t>
  </si>
  <si>
    <t>TRT - DEPOSITO JUDICIAL   -   02/35</t>
  </si>
  <si>
    <t>TRT - DEPOSITO JUDICIAL   -   03/35</t>
  </si>
  <si>
    <t>TRT - DEPOSITO JUDICIAL   -   04/35</t>
  </si>
  <si>
    <t>TRT - DEPOSITO JUDICIAL   -   05/35</t>
  </si>
  <si>
    <t>TRT - DEPOSITO JUDICIAL   -   06/35</t>
  </si>
  <si>
    <t>TRT - DEPOSITO JUDICIAL   -   07/35</t>
  </si>
  <si>
    <t>TRT - DEPOSITO JUDICIAL   -   08/35</t>
  </si>
  <si>
    <t>TRT - DEPOSITO JUDICIAL   -   09/35</t>
  </si>
  <si>
    <t xml:space="preserve">RECURSO - COVID 19 </t>
  </si>
  <si>
    <t xml:space="preserve">DATA </t>
  </si>
  <si>
    <t>CHEQUE</t>
  </si>
  <si>
    <t>REF</t>
  </si>
  <si>
    <t>FAVORECIDO</t>
  </si>
  <si>
    <t>DEBITO</t>
  </si>
  <si>
    <t>CRÉDITO</t>
  </si>
  <si>
    <t>SALDO ANTERIOR</t>
  </si>
  <si>
    <t>624.060-0</t>
  </si>
  <si>
    <t>CORONA VÍRUS (COVID 19) (MINISTÉRIO DO TRABALHO) TESTE RÁPIDO</t>
  </si>
  <si>
    <t xml:space="preserve">NF  </t>
  </si>
  <si>
    <t>NF4393</t>
  </si>
  <si>
    <t>BIOPLASMA PRODUTOS PARA LABORATÓRIO</t>
  </si>
  <si>
    <t xml:space="preserve">RECURSO - COVID 19  </t>
  </si>
  <si>
    <t>CORONA VÍRUS (COVID 19) insumos</t>
  </si>
  <si>
    <t>NF 2441</t>
  </si>
  <si>
    <t>HERENIO DOS SANTOS COMERCIO E IMP. EIRELI</t>
  </si>
  <si>
    <t>NF 1606</t>
  </si>
  <si>
    <t>315/2020</t>
  </si>
  <si>
    <t>NF 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</si>
</sst>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3" tint="-0.499984740745262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3" fontId="2" fillId="2" borderId="1" xfId="1" applyFont="1" applyFill="1" applyBorder="1" applyAlignment="1">
      <alignment horizontal="right"/>
    </xf>
    <xf numFmtId="43" fontId="2" fillId="2" borderId="1" xfId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43" fontId="2" fillId="3" borderId="1" xfId="1" applyFont="1" applyFill="1" applyBorder="1" applyAlignment="1">
      <alignment horizontal="right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44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/>
    </xf>
    <xf numFmtId="14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vertical="center" wrapText="1"/>
    </xf>
    <xf numFmtId="44" fontId="5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 wrapText="1"/>
    </xf>
    <xf numFmtId="43" fontId="5" fillId="4" borderId="1" xfId="1" applyFont="1" applyFill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43" fontId="2" fillId="0" borderId="1" xfId="1" applyFont="1" applyBorder="1"/>
    <xf numFmtId="14" fontId="6" fillId="5" borderId="1" xfId="0" applyNumberFormat="1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43" fontId="6" fillId="5" borderId="1" xfId="1" applyFont="1" applyFill="1" applyBorder="1" applyAlignment="1"/>
    <xf numFmtId="43" fontId="6" fillId="5" borderId="1" xfId="1" applyFont="1" applyFill="1" applyBorder="1" applyAlignment="1">
      <alignment horizontal="right"/>
    </xf>
    <xf numFmtId="14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3" fontId="2" fillId="0" borderId="1" xfId="1" applyFont="1" applyFill="1" applyBorder="1" applyAlignment="1"/>
    <xf numFmtId="14" fontId="3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44" fontId="3" fillId="3" borderId="1" xfId="2" applyFont="1" applyFill="1" applyBorder="1" applyAlignment="1"/>
    <xf numFmtId="14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/>
    <xf numFmtId="44" fontId="3" fillId="3" borderId="1" xfId="2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43" fontId="3" fillId="0" borderId="1" xfId="1" applyFont="1" applyFill="1" applyBorder="1" applyAlignment="1">
      <alignment horizontal="right"/>
    </xf>
    <xf numFmtId="14" fontId="0" fillId="3" borderId="1" xfId="0" applyNumberFormat="1" applyFill="1" applyBorder="1" applyAlignment="1">
      <alignment horizontal="center"/>
    </xf>
    <xf numFmtId="0" fontId="6" fillId="5" borderId="1" xfId="0" applyFont="1" applyFill="1" applyBorder="1"/>
    <xf numFmtId="0" fontId="6" fillId="5" borderId="1" xfId="0" applyFont="1" applyFill="1" applyBorder="1" applyAlignment="1"/>
    <xf numFmtId="44" fontId="6" fillId="5" borderId="1" xfId="2" applyFont="1" applyFill="1" applyBorder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/>
    <xf numFmtId="44" fontId="3" fillId="0" borderId="1" xfId="2" applyFont="1" applyFill="1" applyBorder="1" applyAlignment="1">
      <alignment horizontal="right"/>
    </xf>
    <xf numFmtId="14" fontId="0" fillId="4" borderId="1" xfId="0" applyNumberForma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44" fontId="7" fillId="4" borderId="1" xfId="2" applyFont="1" applyFill="1" applyBorder="1"/>
    <xf numFmtId="0" fontId="6" fillId="5" borderId="1" xfId="0" applyFont="1" applyFill="1" applyBorder="1" applyAlignment="1">
      <alignment horizontal="center"/>
    </xf>
    <xf numFmtId="44" fontId="6" fillId="5" borderId="1" xfId="2" applyFont="1" applyFill="1" applyBorder="1"/>
    <xf numFmtId="44" fontId="6" fillId="5" borderId="1" xfId="2" applyFont="1" applyFill="1" applyBorder="1" applyAlignment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3" fontId="2" fillId="2" borderId="1" xfId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/>
    <xf numFmtId="44" fontId="2" fillId="0" borderId="1" xfId="2" applyFont="1" applyFill="1" applyBorder="1" applyAlignment="1">
      <alignment horizontal="right"/>
    </xf>
    <xf numFmtId="14" fontId="0" fillId="0" borderId="1" xfId="0" applyNumberForma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/>
    <xf numFmtId="44" fontId="3" fillId="4" borderId="1" xfId="2" applyFont="1" applyFill="1" applyBorder="1" applyAlignment="1"/>
    <xf numFmtId="14" fontId="3" fillId="2" borderId="1" xfId="0" applyNumberFormat="1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/>
    <xf numFmtId="44" fontId="3" fillId="2" borderId="1" xfId="2" applyFont="1" applyFill="1" applyBorder="1" applyAlignment="1">
      <alignment horizontal="right"/>
    </xf>
    <xf numFmtId="17" fontId="3" fillId="3" borderId="1" xfId="0" applyNumberFormat="1" applyFont="1" applyFill="1" applyBorder="1" applyAlignment="1">
      <alignment horizontal="left"/>
    </xf>
    <xf numFmtId="14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/>
    </xf>
    <xf numFmtId="17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2" borderId="1" xfId="0" applyFont="1" applyFill="1" applyBorder="1"/>
    <xf numFmtId="44" fontId="5" fillId="2" borderId="1" xfId="2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/>
    <xf numFmtId="44" fontId="5" fillId="0" borderId="1" xfId="2" applyFont="1" applyFill="1" applyBorder="1"/>
    <xf numFmtId="14" fontId="3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44" fontId="5" fillId="2" borderId="1" xfId="2" applyFont="1" applyFill="1" applyBorder="1" applyAlignment="1"/>
    <xf numFmtId="14" fontId="3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/>
    <xf numFmtId="44" fontId="5" fillId="4" borderId="1" xfId="2" applyFont="1" applyFill="1" applyBorder="1" applyAlignment="1"/>
    <xf numFmtId="0" fontId="5" fillId="2" borderId="1" xfId="0" applyFont="1" applyFill="1" applyBorder="1" applyAlignment="1">
      <alignment horizontal="justify" vertical="center" wrapText="1"/>
    </xf>
    <xf numFmtId="44" fontId="5" fillId="2" borderId="1" xfId="2" applyFont="1" applyFill="1" applyBorder="1" applyAlignment="1">
      <alignment horizontal="right"/>
    </xf>
    <xf numFmtId="14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17" fontId="2" fillId="2" borderId="1" xfId="0" applyNumberFormat="1" applyFont="1" applyFill="1" applyBorder="1" applyAlignment="1">
      <alignment horizontal="left"/>
    </xf>
    <xf numFmtId="44" fontId="0" fillId="0" borderId="1" xfId="0" applyNumberFormat="1" applyBorder="1"/>
    <xf numFmtId="49" fontId="3" fillId="4" borderId="1" xfId="0" applyNumberFormat="1" applyFont="1" applyFill="1" applyBorder="1" applyAlignment="1">
      <alignment horizontal="left"/>
    </xf>
    <xf numFmtId="17" fontId="5" fillId="4" borderId="1" xfId="0" applyNumberFormat="1" applyFont="1" applyFill="1" applyBorder="1" applyAlignment="1">
      <alignment horizontal="left"/>
    </xf>
    <xf numFmtId="44" fontId="5" fillId="4" borderId="1" xfId="2" applyFont="1" applyFill="1" applyBorder="1"/>
    <xf numFmtId="0" fontId="5" fillId="4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44" fontId="2" fillId="2" borderId="1" xfId="2" applyFont="1" applyFill="1" applyBorder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43" fontId="5" fillId="0" borderId="1" xfId="1" applyFont="1" applyBorder="1"/>
    <xf numFmtId="44" fontId="5" fillId="0" borderId="1" xfId="2" applyFont="1" applyBorder="1"/>
    <xf numFmtId="14" fontId="5" fillId="2" borderId="1" xfId="3" applyNumberFormat="1" applyFont="1" applyFill="1" applyBorder="1" applyAlignment="1">
      <alignment horizontal="center"/>
    </xf>
    <xf numFmtId="0" fontId="5" fillId="2" borderId="1" xfId="3" applyFont="1" applyFill="1" applyBorder="1"/>
    <xf numFmtId="17" fontId="5" fillId="2" borderId="1" xfId="3" applyNumberFormat="1" applyFont="1" applyFill="1" applyBorder="1" applyAlignment="1">
      <alignment horizontal="left"/>
    </xf>
    <xf numFmtId="0" fontId="5" fillId="2" borderId="1" xfId="3" applyFont="1" applyFill="1" applyBorder="1" applyAlignment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4" fontId="3" fillId="0" borderId="1" xfId="2" applyFont="1" applyFill="1" applyBorder="1" applyAlignment="1"/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3" fontId="0" fillId="0" borderId="1" xfId="1" applyFont="1" applyBorder="1"/>
    <xf numFmtId="43" fontId="0" fillId="0" borderId="1" xfId="0" applyNumberFormat="1" applyBorder="1"/>
    <xf numFmtId="0" fontId="8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/>
    </xf>
    <xf numFmtId="44" fontId="3" fillId="0" borderId="1" xfId="2" applyFont="1" applyFill="1" applyBorder="1"/>
    <xf numFmtId="0" fontId="8" fillId="0" borderId="1" xfId="0" applyFont="1" applyFill="1" applyBorder="1"/>
    <xf numFmtId="0" fontId="2" fillId="0" borderId="1" xfId="0" applyFont="1" applyFill="1" applyBorder="1" applyAlignment="1">
      <alignment horizontal="center"/>
    </xf>
    <xf numFmtId="44" fontId="2" fillId="0" borderId="1" xfId="2" applyFont="1" applyFill="1" applyBorder="1" applyAlignment="1"/>
    <xf numFmtId="17" fontId="2" fillId="0" borderId="1" xfId="0" applyNumberFormat="1" applyFont="1" applyFill="1" applyBorder="1" applyAlignment="1">
      <alignment horizontal="left"/>
    </xf>
    <xf numFmtId="0" fontId="8" fillId="0" borderId="0" xfId="0" applyFont="1" applyFill="1"/>
    <xf numFmtId="44" fontId="2" fillId="0" borderId="1" xfId="2" applyFont="1" applyFill="1" applyBorder="1"/>
    <xf numFmtId="0" fontId="8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44" fontId="2" fillId="2" borderId="1" xfId="2" applyFont="1" applyFill="1" applyBorder="1" applyAlignment="1"/>
    <xf numFmtId="0" fontId="2" fillId="2" borderId="1" xfId="0" applyFont="1" applyFill="1" applyBorder="1" applyAlignment="1">
      <alignment horizontal="justify" vertical="center" wrapText="1"/>
    </xf>
    <xf numFmtId="44" fontId="2" fillId="2" borderId="1" xfId="2" applyFont="1" applyFill="1" applyBorder="1" applyAlignment="1">
      <alignment horizontal="right"/>
    </xf>
    <xf numFmtId="44" fontId="8" fillId="0" borderId="1" xfId="0" applyNumberFormat="1" applyFont="1" applyBorder="1"/>
    <xf numFmtId="0" fontId="2" fillId="2" borderId="1" xfId="0" applyFont="1" applyFill="1" applyBorder="1" applyAlignment="1">
      <alignment vertical="center" wrapText="1"/>
    </xf>
    <xf numFmtId="44" fontId="2" fillId="0" borderId="1" xfId="2" applyFont="1" applyBorder="1"/>
    <xf numFmtId="14" fontId="2" fillId="2" borderId="1" xfId="3" applyNumberFormat="1" applyFont="1" applyFill="1" applyBorder="1" applyAlignment="1">
      <alignment horizontal="center"/>
    </xf>
    <xf numFmtId="0" fontId="2" fillId="2" borderId="1" xfId="3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4" fontId="9" fillId="0" borderId="1" xfId="0" applyNumberFormat="1" applyFont="1" applyBorder="1"/>
    <xf numFmtId="43" fontId="9" fillId="0" borderId="1" xfId="0" applyNumberFormat="1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4" fontId="11" fillId="0" borderId="0" xfId="2" applyFont="1"/>
    <xf numFmtId="44" fontId="12" fillId="0" borderId="0" xfId="2" applyFont="1"/>
    <xf numFmtId="44" fontId="9" fillId="0" borderId="0" xfId="2" applyFont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4" fontId="11" fillId="0" borderId="1" xfId="2" applyFont="1" applyBorder="1" applyAlignment="1">
      <alignment horizontal="center"/>
    </xf>
    <xf numFmtId="44" fontId="12" fillId="0" borderId="1" xfId="2" applyFont="1" applyBorder="1" applyAlignment="1">
      <alignment horizontal="center"/>
    </xf>
    <xf numFmtId="44" fontId="9" fillId="0" borderId="1" xfId="2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44" fontId="11" fillId="0" borderId="1" xfId="2" applyFont="1" applyBorder="1"/>
    <xf numFmtId="44" fontId="9" fillId="0" borderId="1" xfId="2" applyFont="1" applyBorder="1"/>
    <xf numFmtId="0" fontId="13" fillId="0" borderId="1" xfId="0" applyFont="1" applyBorder="1"/>
    <xf numFmtId="44" fontId="13" fillId="0" borderId="1" xfId="2" applyFont="1" applyBorder="1"/>
    <xf numFmtId="14" fontId="14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14" fillId="6" borderId="1" xfId="0" applyFont="1" applyFill="1" applyBorder="1"/>
    <xf numFmtId="44" fontId="5" fillId="6" borderId="1" xfId="2" applyFont="1" applyFill="1" applyBorder="1"/>
    <xf numFmtId="44" fontId="15" fillId="6" borderId="1" xfId="2" applyFont="1" applyFill="1" applyBorder="1"/>
    <xf numFmtId="44" fontId="14" fillId="0" borderId="1" xfId="2" applyFont="1" applyBorder="1"/>
    <xf numFmtId="0" fontId="12" fillId="0" borderId="1" xfId="0" applyFont="1" applyBorder="1"/>
    <xf numFmtId="44" fontId="12" fillId="0" borderId="1" xfId="2" applyFont="1" applyBorder="1"/>
    <xf numFmtId="14" fontId="1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43" fontId="3" fillId="2" borderId="1" xfId="1" applyFont="1" applyFill="1" applyBorder="1" applyAlignment="1"/>
    <xf numFmtId="44" fontId="17" fillId="0" borderId="1" xfId="2" applyFont="1" applyBorder="1"/>
    <xf numFmtId="44" fontId="0" fillId="0" borderId="1" xfId="2" applyFont="1" applyBorder="1"/>
    <xf numFmtId="14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2" fillId="6" borderId="1" xfId="0" applyFont="1" applyFill="1" applyBorder="1"/>
    <xf numFmtId="44" fontId="11" fillId="6" borderId="1" xfId="2" applyFont="1" applyFill="1" applyBorder="1"/>
    <xf numFmtId="44" fontId="14" fillId="6" borderId="1" xfId="2" applyFont="1" applyFill="1" applyBorder="1"/>
    <xf numFmtId="0" fontId="3" fillId="0" borderId="1" xfId="0" applyFont="1" applyBorder="1" applyAlignment="1">
      <alignment horizontal="left" vertical="center" wrapText="1"/>
    </xf>
    <xf numFmtId="44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2" applyFont="1" applyBorder="1" applyAlignment="1">
      <alignment horizontal="right" vertical="center" wrapText="1"/>
    </xf>
  </cellXfs>
  <cellStyles count="4">
    <cellStyle name="Moeda" xfId="2" builtinId="4"/>
    <cellStyle name="Normal" xfId="0" builtinId="0"/>
    <cellStyle name="Normal 16" xfId="3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>
      <selection activeCell="A3" sqref="A3:G3"/>
    </sheetView>
  </sheetViews>
  <sheetFormatPr defaultRowHeight="15" x14ac:dyDescent="0.25"/>
  <cols>
    <col min="1" max="1" width="17.28515625" customWidth="1"/>
    <col min="2" max="2" width="12.140625" customWidth="1"/>
    <col min="3" max="3" width="19.7109375" customWidth="1"/>
    <col min="4" max="4" width="48.85546875" bestFit="1" customWidth="1"/>
    <col min="5" max="5" width="21.5703125" customWidth="1"/>
    <col min="6" max="6" width="22.85546875" customWidth="1"/>
    <col min="7" max="7" width="22.140625" customWidth="1"/>
  </cols>
  <sheetData>
    <row r="1" spans="1:7" x14ac:dyDescent="0.25">
      <c r="A1" s="1"/>
      <c r="D1" s="2" t="s">
        <v>0</v>
      </c>
    </row>
    <row r="2" spans="1:7" x14ac:dyDescent="0.25">
      <c r="A2" s="1"/>
    </row>
    <row r="3" spans="1:7" x14ac:dyDescent="0.25">
      <c r="A3" s="133" t="s">
        <v>91</v>
      </c>
      <c r="B3" s="133"/>
      <c r="C3" s="133"/>
      <c r="D3" s="133" t="s">
        <v>92</v>
      </c>
      <c r="E3" s="133" t="s">
        <v>93</v>
      </c>
      <c r="F3" s="133" t="s">
        <v>94</v>
      </c>
      <c r="G3" s="133" t="s">
        <v>96</v>
      </c>
    </row>
    <row r="4" spans="1:7" x14ac:dyDescent="0.25">
      <c r="A4" s="3">
        <v>43959</v>
      </c>
      <c r="B4" s="4"/>
      <c r="C4" s="5"/>
      <c r="D4" s="6" t="s">
        <v>1</v>
      </c>
      <c r="E4" s="7"/>
      <c r="F4" s="8">
        <v>1367056.24</v>
      </c>
      <c r="G4" s="9">
        <f>F4</f>
        <v>1367056.24</v>
      </c>
    </row>
    <row r="5" spans="1:7" x14ac:dyDescent="0.25">
      <c r="A5" s="3">
        <v>43976</v>
      </c>
      <c r="B5" s="4"/>
      <c r="C5" s="5"/>
      <c r="D5" s="6" t="s">
        <v>2</v>
      </c>
      <c r="E5" s="7"/>
      <c r="F5" s="8">
        <v>5661.5</v>
      </c>
      <c r="G5" s="9">
        <f>G4-E5+F5</f>
        <v>1372717.74</v>
      </c>
    </row>
    <row r="6" spans="1:7" x14ac:dyDescent="0.25">
      <c r="A6" s="3">
        <v>43984</v>
      </c>
      <c r="B6" s="4"/>
      <c r="C6" s="5"/>
      <c r="D6" s="10" t="s">
        <v>3</v>
      </c>
      <c r="E6" s="11"/>
      <c r="F6" s="8">
        <v>5062.79</v>
      </c>
      <c r="G6" s="9">
        <f t="shared" ref="G6:G69" si="0">G5-E6+F6</f>
        <v>1377780.53</v>
      </c>
    </row>
    <row r="7" spans="1:7" ht="38.25" x14ac:dyDescent="0.25">
      <c r="A7" s="12">
        <v>43987</v>
      </c>
      <c r="B7" s="13"/>
      <c r="C7" s="14"/>
      <c r="D7" s="15" t="s">
        <v>4</v>
      </c>
      <c r="E7" s="16"/>
      <c r="F7" s="17">
        <v>33334</v>
      </c>
      <c r="G7" s="9">
        <f t="shared" si="0"/>
        <v>1411114.53</v>
      </c>
    </row>
    <row r="8" spans="1:7" x14ac:dyDescent="0.25">
      <c r="A8" s="18">
        <v>44006</v>
      </c>
      <c r="B8" s="19"/>
      <c r="C8" s="20"/>
      <c r="D8" s="21" t="s">
        <v>5</v>
      </c>
      <c r="E8" s="22"/>
      <c r="F8" s="23">
        <v>2778.01</v>
      </c>
      <c r="G8" s="9">
        <f t="shared" si="0"/>
        <v>1413892.54</v>
      </c>
    </row>
    <row r="9" spans="1:7" x14ac:dyDescent="0.25">
      <c r="A9" s="24">
        <v>44013</v>
      </c>
      <c r="B9" s="25"/>
      <c r="C9" s="26"/>
      <c r="D9" s="27" t="s">
        <v>6</v>
      </c>
      <c r="E9" s="28"/>
      <c r="F9" s="29">
        <v>29325.3</v>
      </c>
      <c r="G9" s="9">
        <f t="shared" si="0"/>
        <v>1443217.84</v>
      </c>
    </row>
    <row r="10" spans="1:7" ht="38.25" x14ac:dyDescent="0.25">
      <c r="A10" s="12">
        <v>44014</v>
      </c>
      <c r="B10" s="13"/>
      <c r="C10" s="14"/>
      <c r="D10" s="15" t="s">
        <v>4</v>
      </c>
      <c r="E10" s="16"/>
      <c r="F10" s="17">
        <v>33333</v>
      </c>
      <c r="G10" s="9">
        <f t="shared" si="0"/>
        <v>1476550.84</v>
      </c>
    </row>
    <row r="11" spans="1:7" x14ac:dyDescent="0.25">
      <c r="A11" s="30">
        <v>44021</v>
      </c>
      <c r="B11" s="31"/>
      <c r="C11" s="31"/>
      <c r="D11" s="21" t="s">
        <v>7</v>
      </c>
      <c r="E11" s="31"/>
      <c r="F11" s="32">
        <v>5054.74</v>
      </c>
      <c r="G11" s="9">
        <f t="shared" si="0"/>
        <v>1481605.58</v>
      </c>
    </row>
    <row r="12" spans="1:7" x14ac:dyDescent="0.25">
      <c r="A12" s="33">
        <v>44025</v>
      </c>
      <c r="B12" s="34"/>
      <c r="C12" s="35"/>
      <c r="D12" s="35" t="s">
        <v>90</v>
      </c>
      <c r="E12" s="36"/>
      <c r="F12" s="37">
        <v>96129.22</v>
      </c>
      <c r="G12" s="9">
        <f t="shared" si="0"/>
        <v>1577734.8</v>
      </c>
    </row>
    <row r="13" spans="1:7" x14ac:dyDescent="0.25">
      <c r="A13" s="38">
        <v>44026</v>
      </c>
      <c r="B13" s="39"/>
      <c r="C13" s="40"/>
      <c r="D13" s="21" t="s">
        <v>8</v>
      </c>
      <c r="E13" s="41"/>
      <c r="F13" s="23">
        <v>35416.410000000003</v>
      </c>
      <c r="G13" s="9">
        <f t="shared" si="0"/>
        <v>1613151.21</v>
      </c>
    </row>
    <row r="14" spans="1:7" x14ac:dyDescent="0.25">
      <c r="A14" s="38">
        <v>44033</v>
      </c>
      <c r="B14" s="39"/>
      <c r="C14" s="40"/>
      <c r="D14" s="21" t="s">
        <v>9</v>
      </c>
      <c r="E14" s="41"/>
      <c r="F14" s="23">
        <v>2777.88</v>
      </c>
      <c r="G14" s="9">
        <f t="shared" si="0"/>
        <v>1615929.0899999999</v>
      </c>
    </row>
    <row r="15" spans="1:7" x14ac:dyDescent="0.25">
      <c r="A15" s="42">
        <v>44033</v>
      </c>
      <c r="B15" s="13"/>
      <c r="C15" s="43" t="s">
        <v>10</v>
      </c>
      <c r="D15" s="44" t="s">
        <v>11</v>
      </c>
      <c r="E15" s="45">
        <v>27500</v>
      </c>
      <c r="F15" s="8"/>
      <c r="G15" s="9">
        <f t="shared" si="0"/>
        <v>1588429.0899999999</v>
      </c>
    </row>
    <row r="16" spans="1:7" ht="38.25" x14ac:dyDescent="0.25">
      <c r="A16" s="46">
        <v>44050</v>
      </c>
      <c r="B16" s="47"/>
      <c r="C16" s="48"/>
      <c r="D16" s="15" t="s">
        <v>4</v>
      </c>
      <c r="E16" s="49"/>
      <c r="F16" s="17">
        <v>33333</v>
      </c>
      <c r="G16" s="9">
        <f t="shared" si="0"/>
        <v>1621762.0899999999</v>
      </c>
    </row>
    <row r="17" spans="1:7" x14ac:dyDescent="0.25">
      <c r="A17" s="50"/>
      <c r="B17" s="31"/>
      <c r="C17" s="31"/>
      <c r="D17" s="31"/>
      <c r="E17" s="31"/>
      <c r="F17" s="51"/>
      <c r="G17" s="9">
        <f t="shared" si="0"/>
        <v>1621762.0899999999</v>
      </c>
    </row>
    <row r="18" spans="1:7" x14ac:dyDescent="0.25">
      <c r="A18" s="52">
        <v>44050</v>
      </c>
      <c r="B18" s="47" t="s">
        <v>12</v>
      </c>
      <c r="C18" s="48" t="s">
        <v>13</v>
      </c>
      <c r="D18" s="48" t="s">
        <v>14</v>
      </c>
      <c r="E18" s="49">
        <v>908</v>
      </c>
      <c r="F18" s="51"/>
      <c r="G18" s="9">
        <f t="shared" si="0"/>
        <v>1620854.0899999999</v>
      </c>
    </row>
    <row r="19" spans="1:7" x14ac:dyDescent="0.25">
      <c r="A19" s="33">
        <v>44054</v>
      </c>
      <c r="B19" s="53" t="s">
        <v>12</v>
      </c>
      <c r="C19" s="54" t="s">
        <v>15</v>
      </c>
      <c r="D19" s="54" t="s">
        <v>14</v>
      </c>
      <c r="E19" s="55">
        <v>91250</v>
      </c>
      <c r="F19" s="51"/>
      <c r="G19" s="9">
        <f t="shared" si="0"/>
        <v>1529604.0899999999</v>
      </c>
    </row>
    <row r="20" spans="1:7" x14ac:dyDescent="0.25">
      <c r="A20" s="30">
        <v>44064</v>
      </c>
      <c r="B20" s="56" t="s">
        <v>16</v>
      </c>
      <c r="C20" s="57" t="s">
        <v>17</v>
      </c>
      <c r="D20" s="57" t="s">
        <v>18</v>
      </c>
      <c r="E20" s="58">
        <v>344875</v>
      </c>
      <c r="F20" s="51"/>
      <c r="G20" s="9">
        <f t="shared" si="0"/>
        <v>1184729.0899999999</v>
      </c>
    </row>
    <row r="21" spans="1:7" x14ac:dyDescent="0.25">
      <c r="A21" s="50"/>
      <c r="B21" s="56"/>
      <c r="C21" s="57"/>
      <c r="D21" s="57"/>
      <c r="E21" s="58"/>
      <c r="F21" s="51"/>
      <c r="G21" s="9">
        <f t="shared" si="0"/>
        <v>1184729.0899999999</v>
      </c>
    </row>
    <row r="22" spans="1:7" x14ac:dyDescent="0.25">
      <c r="A22" s="59">
        <v>44064</v>
      </c>
      <c r="B22" s="60" t="s">
        <v>19</v>
      </c>
      <c r="C22" s="61" t="s">
        <v>20</v>
      </c>
      <c r="D22" s="60" t="s">
        <v>21</v>
      </c>
      <c r="E22" s="62">
        <v>7154</v>
      </c>
      <c r="F22" s="31"/>
      <c r="G22" s="9">
        <f t="shared" si="0"/>
        <v>1177575.0899999999</v>
      </c>
    </row>
    <row r="23" spans="1:7" x14ac:dyDescent="0.25">
      <c r="A23" s="33">
        <v>44064</v>
      </c>
      <c r="B23" s="35" t="s">
        <v>22</v>
      </c>
      <c r="C23" s="63" t="s">
        <v>20</v>
      </c>
      <c r="D23" s="35" t="s">
        <v>21</v>
      </c>
      <c r="E23" s="64">
        <v>2800</v>
      </c>
      <c r="F23" s="31"/>
      <c r="G23" s="9">
        <f t="shared" si="0"/>
        <v>1174775.0899999999</v>
      </c>
    </row>
    <row r="24" spans="1:7" x14ac:dyDescent="0.25">
      <c r="A24" s="33">
        <v>44064</v>
      </c>
      <c r="B24" s="35" t="s">
        <v>23</v>
      </c>
      <c r="C24" s="63" t="s">
        <v>20</v>
      </c>
      <c r="D24" s="35" t="s">
        <v>21</v>
      </c>
      <c r="E24" s="65">
        <v>2920</v>
      </c>
      <c r="F24" s="31"/>
      <c r="G24" s="9">
        <f t="shared" si="0"/>
        <v>1171855.0899999999</v>
      </c>
    </row>
    <row r="25" spans="1:7" x14ac:dyDescent="0.25">
      <c r="A25" s="66">
        <v>44067</v>
      </c>
      <c r="B25" s="67"/>
      <c r="C25" s="67"/>
      <c r="D25" s="21" t="s">
        <v>24</v>
      </c>
      <c r="E25" s="67"/>
      <c r="F25" s="68">
        <v>2778.18</v>
      </c>
      <c r="G25" s="9">
        <f t="shared" si="0"/>
        <v>1174633.2699999998</v>
      </c>
    </row>
    <row r="26" spans="1:7" x14ac:dyDescent="0.25">
      <c r="A26" s="66">
        <v>44083</v>
      </c>
      <c r="B26" s="69"/>
      <c r="C26" s="70"/>
      <c r="D26" s="70" t="s">
        <v>25</v>
      </c>
      <c r="E26" s="71"/>
      <c r="F26" s="23">
        <v>20104.82</v>
      </c>
      <c r="G26" s="9">
        <f t="shared" si="0"/>
        <v>1194738.0899999999</v>
      </c>
    </row>
    <row r="27" spans="1:7" x14ac:dyDescent="0.25">
      <c r="A27" s="52">
        <v>44092</v>
      </c>
      <c r="B27" s="47" t="s">
        <v>12</v>
      </c>
      <c r="C27" s="48" t="s">
        <v>26</v>
      </c>
      <c r="D27" s="48" t="s">
        <v>27</v>
      </c>
      <c r="E27" s="49">
        <v>12230</v>
      </c>
      <c r="F27" s="51"/>
      <c r="G27" s="9">
        <f t="shared" si="0"/>
        <v>1182508.0899999999</v>
      </c>
    </row>
    <row r="28" spans="1:7" x14ac:dyDescent="0.25">
      <c r="A28" s="72">
        <v>44097</v>
      </c>
      <c r="B28" s="56"/>
      <c r="C28" s="57"/>
      <c r="D28" s="21" t="s">
        <v>28</v>
      </c>
      <c r="E28" s="58"/>
      <c r="F28" s="23">
        <v>2777.98</v>
      </c>
      <c r="G28" s="9">
        <f t="shared" si="0"/>
        <v>1185286.0699999998</v>
      </c>
    </row>
    <row r="29" spans="1:7" x14ac:dyDescent="0.25">
      <c r="A29" s="59">
        <v>44098</v>
      </c>
      <c r="B29" s="73" t="s">
        <v>29</v>
      </c>
      <c r="C29" s="60"/>
      <c r="D29" s="74" t="s">
        <v>30</v>
      </c>
      <c r="E29" s="75">
        <v>3000</v>
      </c>
      <c r="F29" s="51"/>
      <c r="G29" s="9">
        <f t="shared" si="0"/>
        <v>1182286.0699999998</v>
      </c>
    </row>
    <row r="30" spans="1:7" x14ac:dyDescent="0.25">
      <c r="A30" s="76">
        <v>44110</v>
      </c>
      <c r="B30" s="4" t="s">
        <v>12</v>
      </c>
      <c r="C30" s="77" t="s">
        <v>31</v>
      </c>
      <c r="D30" s="78" t="s">
        <v>32</v>
      </c>
      <c r="E30" s="79">
        <v>54990</v>
      </c>
      <c r="F30" s="51"/>
      <c r="G30" s="9">
        <f t="shared" si="0"/>
        <v>1127296.0699999998</v>
      </c>
    </row>
    <row r="31" spans="1:7" x14ac:dyDescent="0.25">
      <c r="A31" s="76">
        <v>44110</v>
      </c>
      <c r="B31" s="4" t="s">
        <v>12</v>
      </c>
      <c r="C31" s="77" t="s">
        <v>33</v>
      </c>
      <c r="D31" s="78" t="s">
        <v>32</v>
      </c>
      <c r="E31" s="79">
        <v>32500</v>
      </c>
      <c r="F31" s="51"/>
      <c r="G31" s="9">
        <f t="shared" si="0"/>
        <v>1094796.0699999998</v>
      </c>
    </row>
    <row r="32" spans="1:7" x14ac:dyDescent="0.25">
      <c r="A32" s="76">
        <v>44110</v>
      </c>
      <c r="B32" s="13" t="s">
        <v>12</v>
      </c>
      <c r="C32" s="80" t="s">
        <v>34</v>
      </c>
      <c r="D32" s="48" t="s">
        <v>32</v>
      </c>
      <c r="E32" s="49">
        <v>59940</v>
      </c>
      <c r="F32" s="51"/>
      <c r="G32" s="9">
        <f t="shared" si="0"/>
        <v>1034856.0699999998</v>
      </c>
    </row>
    <row r="33" spans="1:7" x14ac:dyDescent="0.25">
      <c r="A33" s="76">
        <v>44110</v>
      </c>
      <c r="B33" s="4" t="s">
        <v>12</v>
      </c>
      <c r="C33" s="77" t="s">
        <v>35</v>
      </c>
      <c r="D33" s="78" t="s">
        <v>32</v>
      </c>
      <c r="E33" s="79">
        <v>59940</v>
      </c>
      <c r="F33" s="51"/>
      <c r="G33" s="9">
        <f t="shared" si="0"/>
        <v>974916.06999999983</v>
      </c>
    </row>
    <row r="34" spans="1:7" x14ac:dyDescent="0.25">
      <c r="A34" s="76">
        <v>44110</v>
      </c>
      <c r="B34" s="4" t="s">
        <v>12</v>
      </c>
      <c r="C34" s="77" t="s">
        <v>36</v>
      </c>
      <c r="D34" s="78" t="s">
        <v>32</v>
      </c>
      <c r="E34" s="79">
        <v>46540</v>
      </c>
      <c r="F34" s="31"/>
      <c r="G34" s="9">
        <f t="shared" si="0"/>
        <v>928376.06999999983</v>
      </c>
    </row>
    <row r="35" spans="1:7" x14ac:dyDescent="0.25">
      <c r="A35" s="76">
        <v>44110</v>
      </c>
      <c r="B35" s="4" t="s">
        <v>12</v>
      </c>
      <c r="C35" s="77" t="s">
        <v>37</v>
      </c>
      <c r="D35" s="78" t="s">
        <v>32</v>
      </c>
      <c r="E35" s="79">
        <v>46670</v>
      </c>
      <c r="F35" s="31"/>
      <c r="G35" s="9">
        <f t="shared" si="0"/>
        <v>881706.06999999983</v>
      </c>
    </row>
    <row r="36" spans="1:7" x14ac:dyDescent="0.25">
      <c r="A36" s="81"/>
      <c r="B36" s="82"/>
      <c r="C36" s="83"/>
      <c r="D36" s="84"/>
      <c r="E36" s="31"/>
      <c r="F36" s="31"/>
      <c r="G36" s="9">
        <f t="shared" si="0"/>
        <v>881706.06999999983</v>
      </c>
    </row>
    <row r="37" spans="1:7" x14ac:dyDescent="0.25">
      <c r="A37" s="76"/>
      <c r="B37" s="85"/>
      <c r="C37" s="84"/>
      <c r="D37" s="84"/>
      <c r="E37" s="86"/>
      <c r="F37" s="31"/>
      <c r="G37" s="9">
        <f t="shared" si="0"/>
        <v>881706.06999999983</v>
      </c>
    </row>
    <row r="38" spans="1:7" x14ac:dyDescent="0.25">
      <c r="A38" s="76">
        <v>44111</v>
      </c>
      <c r="B38" s="87" t="s">
        <v>12</v>
      </c>
      <c r="C38" s="88" t="s">
        <v>38</v>
      </c>
      <c r="D38" s="88" t="s">
        <v>39</v>
      </c>
      <c r="E38" s="89">
        <v>1240</v>
      </c>
      <c r="F38" s="31"/>
      <c r="G38" s="9">
        <f t="shared" si="0"/>
        <v>880466.06999999983</v>
      </c>
    </row>
    <row r="39" spans="1:7" x14ac:dyDescent="0.25">
      <c r="A39" s="81"/>
      <c r="B39" s="82"/>
      <c r="C39" s="83"/>
      <c r="D39" s="84"/>
      <c r="E39" s="31"/>
      <c r="F39" s="31"/>
      <c r="G39" s="9">
        <f t="shared" si="0"/>
        <v>880466.06999999983</v>
      </c>
    </row>
    <row r="40" spans="1:7" x14ac:dyDescent="0.25">
      <c r="A40" s="90">
        <v>44119</v>
      </c>
      <c r="B40" s="91" t="s">
        <v>40</v>
      </c>
      <c r="C40" s="92" t="s">
        <v>41</v>
      </c>
      <c r="D40" s="84" t="s">
        <v>42</v>
      </c>
      <c r="E40" s="93">
        <v>69500</v>
      </c>
      <c r="F40" s="31"/>
      <c r="G40" s="9">
        <f t="shared" si="0"/>
        <v>810966.06999999983</v>
      </c>
    </row>
    <row r="41" spans="1:7" x14ac:dyDescent="0.25">
      <c r="A41" s="90">
        <v>44119</v>
      </c>
      <c r="B41" s="91" t="s">
        <v>43</v>
      </c>
      <c r="C41" s="92" t="s">
        <v>41</v>
      </c>
      <c r="D41" s="84" t="s">
        <v>42</v>
      </c>
      <c r="E41" s="93">
        <v>20850</v>
      </c>
      <c r="F41" s="31"/>
      <c r="G41" s="9">
        <f t="shared" si="0"/>
        <v>790116.06999999983</v>
      </c>
    </row>
    <row r="42" spans="1:7" x14ac:dyDescent="0.25">
      <c r="A42" s="81"/>
      <c r="B42" s="82"/>
      <c r="C42" s="83"/>
      <c r="D42" s="84"/>
      <c r="E42" s="31"/>
      <c r="F42" s="31"/>
      <c r="G42" s="9">
        <f t="shared" si="0"/>
        <v>790116.06999999983</v>
      </c>
    </row>
    <row r="43" spans="1:7" x14ac:dyDescent="0.25">
      <c r="A43" s="94">
        <v>44120</v>
      </c>
      <c r="B43" s="95" t="s">
        <v>44</v>
      </c>
      <c r="C43" s="96" t="s">
        <v>45</v>
      </c>
      <c r="D43" s="97" t="s">
        <v>14</v>
      </c>
      <c r="E43" s="98">
        <v>14255</v>
      </c>
      <c r="F43" s="31"/>
      <c r="G43" s="9">
        <f t="shared" si="0"/>
        <v>775861.06999999983</v>
      </c>
    </row>
    <row r="44" spans="1:7" x14ac:dyDescent="0.25">
      <c r="A44" s="94">
        <v>44120</v>
      </c>
      <c r="B44" s="95" t="s">
        <v>46</v>
      </c>
      <c r="C44" s="96" t="s">
        <v>45</v>
      </c>
      <c r="D44" s="97" t="s">
        <v>14</v>
      </c>
      <c r="E44" s="98">
        <v>1150.0999999999999</v>
      </c>
      <c r="F44" s="31"/>
      <c r="G44" s="9">
        <f t="shared" si="0"/>
        <v>774710.96999999986</v>
      </c>
    </row>
    <row r="45" spans="1:7" x14ac:dyDescent="0.25">
      <c r="A45" s="81"/>
      <c r="B45" s="82"/>
      <c r="C45" s="83"/>
      <c r="D45" s="84"/>
      <c r="E45" s="31"/>
      <c r="F45" s="31"/>
      <c r="G45" s="9">
        <f t="shared" si="0"/>
        <v>774710.96999999986</v>
      </c>
    </row>
    <row r="46" spans="1:7" x14ac:dyDescent="0.25">
      <c r="A46" s="90">
        <v>44125</v>
      </c>
      <c r="B46" s="85" t="s">
        <v>47</v>
      </c>
      <c r="C46" s="83" t="s">
        <v>48</v>
      </c>
      <c r="D46" s="99" t="s">
        <v>49</v>
      </c>
      <c r="E46" s="100">
        <v>130000</v>
      </c>
      <c r="F46" s="31"/>
      <c r="G46" s="9">
        <f t="shared" si="0"/>
        <v>644710.96999999986</v>
      </c>
    </row>
    <row r="47" spans="1:7" x14ac:dyDescent="0.25">
      <c r="A47" s="101">
        <v>44126</v>
      </c>
      <c r="B47" s="102"/>
      <c r="C47" s="103"/>
      <c r="D47" s="21" t="s">
        <v>50</v>
      </c>
      <c r="E47" s="67"/>
      <c r="F47" s="32">
        <v>2777.97</v>
      </c>
      <c r="G47" s="9">
        <f t="shared" si="0"/>
        <v>647488.93999999983</v>
      </c>
    </row>
    <row r="48" spans="1:7" x14ac:dyDescent="0.25">
      <c r="A48" s="90">
        <v>44127</v>
      </c>
      <c r="B48" s="4"/>
      <c r="C48" s="83" t="s">
        <v>51</v>
      </c>
      <c r="D48" s="84" t="s">
        <v>52</v>
      </c>
      <c r="E48" s="86">
        <v>24832.45</v>
      </c>
      <c r="F48" s="104"/>
      <c r="G48" s="9">
        <f t="shared" si="0"/>
        <v>622656.48999999987</v>
      </c>
    </row>
    <row r="49" spans="1:7" x14ac:dyDescent="0.25">
      <c r="A49" s="90">
        <v>44127</v>
      </c>
      <c r="B49" s="82"/>
      <c r="C49" s="83" t="s">
        <v>53</v>
      </c>
      <c r="D49" s="84" t="s">
        <v>54</v>
      </c>
      <c r="E49" s="86">
        <v>52000</v>
      </c>
      <c r="F49" s="31"/>
      <c r="G49" s="9">
        <f t="shared" si="0"/>
        <v>570656.48999999987</v>
      </c>
    </row>
    <row r="50" spans="1:7" x14ac:dyDescent="0.25">
      <c r="A50" s="90">
        <v>44127</v>
      </c>
      <c r="B50" s="4"/>
      <c r="C50" s="83" t="s">
        <v>55</v>
      </c>
      <c r="D50" s="84" t="s">
        <v>56</v>
      </c>
      <c r="E50" s="86">
        <v>1650</v>
      </c>
      <c r="F50" s="31"/>
      <c r="G50" s="9">
        <f t="shared" si="0"/>
        <v>569006.48999999987</v>
      </c>
    </row>
    <row r="51" spans="1:7" x14ac:dyDescent="0.25">
      <c r="A51" s="50"/>
      <c r="B51" s="31"/>
      <c r="C51" s="31"/>
      <c r="D51" s="31"/>
      <c r="E51" s="31"/>
      <c r="F51" s="31"/>
      <c r="G51" s="9">
        <f t="shared" si="0"/>
        <v>569006.48999999987</v>
      </c>
    </row>
    <row r="52" spans="1:7" x14ac:dyDescent="0.25">
      <c r="A52" s="94">
        <v>44130</v>
      </c>
      <c r="B52" s="105"/>
      <c r="C52" s="106" t="s">
        <v>57</v>
      </c>
      <c r="D52" s="97" t="s">
        <v>58</v>
      </c>
      <c r="E52" s="107">
        <v>2962</v>
      </c>
      <c r="F52" s="31"/>
      <c r="G52" s="9">
        <f t="shared" si="0"/>
        <v>566044.48999999987</v>
      </c>
    </row>
    <row r="53" spans="1:7" x14ac:dyDescent="0.25">
      <c r="A53" s="90">
        <v>44130</v>
      </c>
      <c r="B53" s="4"/>
      <c r="C53" s="83" t="s">
        <v>59</v>
      </c>
      <c r="D53" s="84" t="s">
        <v>52</v>
      </c>
      <c r="E53" s="86">
        <v>37502.660000000003</v>
      </c>
      <c r="F53" s="31"/>
      <c r="G53" s="9">
        <f t="shared" si="0"/>
        <v>528541.82999999984</v>
      </c>
    </row>
    <row r="54" spans="1:7" x14ac:dyDescent="0.25">
      <c r="A54" s="90">
        <v>44130</v>
      </c>
      <c r="B54" s="4"/>
      <c r="C54" s="83" t="s">
        <v>60</v>
      </c>
      <c r="D54" s="84" t="s">
        <v>56</v>
      </c>
      <c r="E54" s="86">
        <v>16500</v>
      </c>
      <c r="F54" s="31"/>
      <c r="G54" s="9">
        <f t="shared" si="0"/>
        <v>512041.82999999984</v>
      </c>
    </row>
    <row r="55" spans="1:7" x14ac:dyDescent="0.25">
      <c r="A55" s="90">
        <v>44130</v>
      </c>
      <c r="B55" s="4"/>
      <c r="C55" s="83" t="s">
        <v>61</v>
      </c>
      <c r="D55" s="84" t="s">
        <v>56</v>
      </c>
      <c r="E55" s="86">
        <v>69000</v>
      </c>
      <c r="F55" s="31"/>
      <c r="G55" s="9">
        <f t="shared" si="0"/>
        <v>443041.82999999984</v>
      </c>
    </row>
    <row r="56" spans="1:7" x14ac:dyDescent="0.25">
      <c r="A56" s="90">
        <v>44130</v>
      </c>
      <c r="B56" s="4"/>
      <c r="C56" s="91" t="s">
        <v>62</v>
      </c>
      <c r="D56" s="84" t="s">
        <v>63</v>
      </c>
      <c r="E56" s="86">
        <v>3120</v>
      </c>
      <c r="F56" s="31"/>
      <c r="G56" s="9">
        <f t="shared" si="0"/>
        <v>439921.82999999984</v>
      </c>
    </row>
    <row r="57" spans="1:7" x14ac:dyDescent="0.25">
      <c r="A57" s="50"/>
      <c r="B57" s="31"/>
      <c r="C57" s="31"/>
      <c r="D57" s="31"/>
      <c r="E57" s="31"/>
      <c r="F57" s="31"/>
      <c r="G57" s="9">
        <f t="shared" si="0"/>
        <v>439921.82999999984</v>
      </c>
    </row>
    <row r="58" spans="1:7" x14ac:dyDescent="0.25">
      <c r="A58" s="94">
        <v>44152</v>
      </c>
      <c r="B58" s="108" t="s">
        <v>64</v>
      </c>
      <c r="C58" s="106" t="s">
        <v>65</v>
      </c>
      <c r="D58" s="26" t="s">
        <v>66</v>
      </c>
      <c r="E58" s="107">
        <v>859.5</v>
      </c>
      <c r="F58" s="31"/>
      <c r="G58" s="9">
        <f t="shared" si="0"/>
        <v>439062.32999999984</v>
      </c>
    </row>
    <row r="59" spans="1:7" x14ac:dyDescent="0.25">
      <c r="A59" s="76">
        <v>44152</v>
      </c>
      <c r="B59" s="85" t="s">
        <v>67</v>
      </c>
      <c r="C59" s="83" t="s">
        <v>65</v>
      </c>
      <c r="D59" s="109" t="s">
        <v>66</v>
      </c>
      <c r="E59" s="86">
        <v>31220</v>
      </c>
      <c r="F59" s="31"/>
      <c r="G59" s="9">
        <f t="shared" si="0"/>
        <v>407842.32999999984</v>
      </c>
    </row>
    <row r="60" spans="1:7" x14ac:dyDescent="0.25">
      <c r="A60" s="50"/>
      <c r="B60" s="31"/>
      <c r="C60" s="31"/>
      <c r="D60" s="31"/>
      <c r="E60" s="31"/>
      <c r="F60" s="31"/>
      <c r="G60" s="9">
        <f t="shared" si="0"/>
        <v>407842.32999999984</v>
      </c>
    </row>
    <row r="61" spans="1:7" x14ac:dyDescent="0.25">
      <c r="A61" s="81">
        <v>44152</v>
      </c>
      <c r="B61" s="85" t="s">
        <v>68</v>
      </c>
      <c r="C61" s="83" t="s">
        <v>69</v>
      </c>
      <c r="D61" s="99" t="s">
        <v>70</v>
      </c>
      <c r="E61" s="86">
        <v>49350</v>
      </c>
      <c r="F61" s="31"/>
      <c r="G61" s="9">
        <f t="shared" si="0"/>
        <v>358492.32999999984</v>
      </c>
    </row>
    <row r="62" spans="1:7" x14ac:dyDescent="0.25">
      <c r="A62" s="101">
        <v>44160</v>
      </c>
      <c r="B62" s="110"/>
      <c r="C62" s="103"/>
      <c r="D62" s="21" t="s">
        <v>71</v>
      </c>
      <c r="E62" s="111"/>
      <c r="F62" s="32">
        <v>2778.3</v>
      </c>
      <c r="G62" s="9">
        <f t="shared" si="0"/>
        <v>361270.62999999983</v>
      </c>
    </row>
    <row r="63" spans="1:7" x14ac:dyDescent="0.25">
      <c r="A63" s="112">
        <v>44179</v>
      </c>
      <c r="B63" s="113" t="s">
        <v>72</v>
      </c>
      <c r="C63" s="83" t="s">
        <v>65</v>
      </c>
      <c r="D63" s="113" t="s">
        <v>73</v>
      </c>
      <c r="E63" s="114">
        <v>2333.09</v>
      </c>
      <c r="F63" s="31"/>
      <c r="G63" s="9">
        <f t="shared" si="0"/>
        <v>358937.5399999998</v>
      </c>
    </row>
    <row r="64" spans="1:7" x14ac:dyDescent="0.25">
      <c r="A64" s="112">
        <v>44180</v>
      </c>
      <c r="B64" s="113" t="s">
        <v>74</v>
      </c>
      <c r="C64" s="83" t="s">
        <v>65</v>
      </c>
      <c r="D64" s="113" t="s">
        <v>75</v>
      </c>
      <c r="E64" s="115">
        <v>65538.600000000006</v>
      </c>
      <c r="F64" s="31"/>
      <c r="G64" s="9">
        <f t="shared" si="0"/>
        <v>293398.93999999983</v>
      </c>
    </row>
    <row r="65" spans="1:7" x14ac:dyDescent="0.25">
      <c r="A65" s="112">
        <v>44180</v>
      </c>
      <c r="B65" s="113" t="s">
        <v>76</v>
      </c>
      <c r="C65" s="113" t="s">
        <v>65</v>
      </c>
      <c r="D65" s="113" t="s">
        <v>73</v>
      </c>
      <c r="E65" s="115">
        <v>44215.91</v>
      </c>
      <c r="F65" s="31"/>
      <c r="G65" s="9">
        <f t="shared" si="0"/>
        <v>249183.02999999982</v>
      </c>
    </row>
    <row r="66" spans="1:7" x14ac:dyDescent="0.25">
      <c r="A66" s="112">
        <v>44180</v>
      </c>
      <c r="B66" s="113" t="s">
        <v>74</v>
      </c>
      <c r="C66" s="83" t="s">
        <v>65</v>
      </c>
      <c r="D66" s="113" t="s">
        <v>77</v>
      </c>
      <c r="E66" s="86">
        <v>3455.34</v>
      </c>
      <c r="F66" s="31"/>
      <c r="G66" s="9">
        <f t="shared" si="0"/>
        <v>245727.68999999983</v>
      </c>
    </row>
    <row r="67" spans="1:7" x14ac:dyDescent="0.25">
      <c r="A67" s="116">
        <v>44182</v>
      </c>
      <c r="B67" s="117" t="s">
        <v>78</v>
      </c>
      <c r="C67" s="118"/>
      <c r="D67" s="119" t="s">
        <v>54</v>
      </c>
      <c r="E67" s="86">
        <v>31612.560000000001</v>
      </c>
      <c r="F67" s="31"/>
      <c r="G67" s="9">
        <f t="shared" si="0"/>
        <v>214115.12999999983</v>
      </c>
    </row>
    <row r="68" spans="1:7" x14ac:dyDescent="0.25">
      <c r="A68" s="116">
        <v>44182</v>
      </c>
      <c r="B68" s="117" t="s">
        <v>79</v>
      </c>
      <c r="C68" s="118"/>
      <c r="D68" s="119" t="s">
        <v>54</v>
      </c>
      <c r="E68" s="86">
        <v>31612.560000000001</v>
      </c>
      <c r="F68" s="31"/>
      <c r="G68" s="9">
        <f t="shared" si="0"/>
        <v>182502.56999999983</v>
      </c>
    </row>
    <row r="69" spans="1:7" x14ac:dyDescent="0.25">
      <c r="A69" s="116">
        <v>44182</v>
      </c>
      <c r="B69" s="117" t="s">
        <v>80</v>
      </c>
      <c r="C69" s="118" t="s">
        <v>81</v>
      </c>
      <c r="D69" s="119" t="s">
        <v>54</v>
      </c>
      <c r="E69" s="86">
        <v>31612.560000000001</v>
      </c>
      <c r="F69" s="31"/>
      <c r="G69" s="9">
        <f t="shared" si="0"/>
        <v>150890.00999999983</v>
      </c>
    </row>
    <row r="70" spans="1:7" x14ac:dyDescent="0.25">
      <c r="A70" s="116">
        <v>44182</v>
      </c>
      <c r="B70" s="117" t="s">
        <v>82</v>
      </c>
      <c r="C70" s="118" t="s">
        <v>83</v>
      </c>
      <c r="D70" s="119" t="s">
        <v>54</v>
      </c>
      <c r="E70" s="86">
        <v>31612.560000000001</v>
      </c>
      <c r="F70" s="31"/>
      <c r="G70" s="9">
        <f t="shared" ref="G70:G76" si="1">G69-E70+F70</f>
        <v>119277.44999999984</v>
      </c>
    </row>
    <row r="71" spans="1:7" x14ac:dyDescent="0.25">
      <c r="A71" s="116">
        <v>44186</v>
      </c>
      <c r="B71" s="117" t="s">
        <v>84</v>
      </c>
      <c r="C71" s="118" t="s">
        <v>16</v>
      </c>
      <c r="D71" s="119" t="s">
        <v>85</v>
      </c>
      <c r="E71" s="86">
        <v>9875</v>
      </c>
      <c r="F71" s="31"/>
      <c r="G71" s="9">
        <f t="shared" si="1"/>
        <v>109402.44999999984</v>
      </c>
    </row>
    <row r="72" spans="1:7" x14ac:dyDescent="0.25">
      <c r="A72" s="116">
        <v>44186</v>
      </c>
      <c r="B72" s="85" t="s">
        <v>86</v>
      </c>
      <c r="C72" s="83" t="s">
        <v>16</v>
      </c>
      <c r="D72" s="109" t="s">
        <v>87</v>
      </c>
      <c r="E72" s="86">
        <v>22776.6</v>
      </c>
      <c r="F72" s="31"/>
      <c r="G72" s="9">
        <f t="shared" si="1"/>
        <v>86625.849999999831</v>
      </c>
    </row>
    <row r="73" spans="1:7" x14ac:dyDescent="0.25">
      <c r="A73" s="112">
        <v>44195</v>
      </c>
      <c r="B73" s="113" t="s">
        <v>88</v>
      </c>
      <c r="C73" s="113"/>
      <c r="D73" s="113" t="s">
        <v>89</v>
      </c>
      <c r="E73" s="114">
        <v>230.5</v>
      </c>
      <c r="F73" s="31"/>
      <c r="G73" s="9">
        <f t="shared" si="1"/>
        <v>86395.349999999831</v>
      </c>
    </row>
    <row r="74" spans="1:7" x14ac:dyDescent="0.25">
      <c r="A74" s="50"/>
      <c r="B74" s="31"/>
      <c r="C74" s="31"/>
      <c r="D74" s="31"/>
      <c r="E74" s="31"/>
      <c r="F74" s="31"/>
      <c r="G74" s="9">
        <f t="shared" si="1"/>
        <v>86395.349999999831</v>
      </c>
    </row>
    <row r="75" spans="1:7" x14ac:dyDescent="0.25">
      <c r="A75" s="50"/>
      <c r="B75" s="31"/>
      <c r="C75" s="31"/>
      <c r="D75" s="31"/>
      <c r="E75" s="31"/>
      <c r="F75" s="31"/>
      <c r="G75" s="9">
        <f t="shared" si="1"/>
        <v>86395.349999999831</v>
      </c>
    </row>
    <row r="76" spans="1:7" x14ac:dyDescent="0.25">
      <c r="A76" s="50"/>
      <c r="B76" s="31"/>
      <c r="C76" s="31"/>
      <c r="D76" s="31"/>
      <c r="E76" s="31"/>
      <c r="F76" s="31"/>
      <c r="G76" s="9">
        <f t="shared" si="1"/>
        <v>86395.349999999831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12"/>
  <sheetViews>
    <sheetView workbookViewId="0">
      <selection activeCell="C19" sqref="C19"/>
    </sheetView>
  </sheetViews>
  <sheetFormatPr defaultRowHeight="15" x14ac:dyDescent="0.25"/>
  <cols>
    <col min="1" max="1" width="17.42578125" customWidth="1"/>
    <col min="3" max="3" width="15.140625" customWidth="1"/>
    <col min="4" max="4" width="48.5703125" bestFit="1" customWidth="1"/>
    <col min="5" max="5" width="21.5703125" customWidth="1"/>
    <col min="6" max="6" width="19" customWidth="1"/>
  </cols>
  <sheetData>
    <row r="3" spans="1:6" x14ac:dyDescent="0.25">
      <c r="A3" s="50" t="s">
        <v>91</v>
      </c>
      <c r="B3" s="50"/>
      <c r="C3" s="50"/>
      <c r="D3" s="50" t="s">
        <v>92</v>
      </c>
      <c r="E3" s="50" t="s">
        <v>93</v>
      </c>
      <c r="F3" s="50" t="s">
        <v>94</v>
      </c>
    </row>
    <row r="4" spans="1:6" ht="38.25" x14ac:dyDescent="0.25">
      <c r="A4" s="18">
        <v>43987</v>
      </c>
      <c r="B4" s="130"/>
      <c r="C4" s="20"/>
      <c r="D4" s="120" t="s">
        <v>4</v>
      </c>
      <c r="E4" s="22"/>
      <c r="F4" s="23">
        <v>33334</v>
      </c>
    </row>
    <row r="5" spans="1:6" ht="38.25" x14ac:dyDescent="0.25">
      <c r="A5" s="18">
        <v>44014</v>
      </c>
      <c r="B5" s="130"/>
      <c r="C5" s="126"/>
      <c r="D5" s="120" t="s">
        <v>4</v>
      </c>
      <c r="E5" s="22"/>
      <c r="F5" s="23">
        <v>33333</v>
      </c>
    </row>
    <row r="6" spans="1:6" ht="38.25" x14ac:dyDescent="0.25">
      <c r="A6" s="124">
        <v>44050</v>
      </c>
      <c r="B6" s="128"/>
      <c r="C6" s="128"/>
      <c r="D6" s="120" t="s">
        <v>4</v>
      </c>
      <c r="E6" s="58"/>
      <c r="F6" s="23">
        <v>33333</v>
      </c>
    </row>
    <row r="7" spans="1:6" x14ac:dyDescent="0.25">
      <c r="A7" s="121">
        <v>44033</v>
      </c>
      <c r="B7" s="128" t="s">
        <v>12</v>
      </c>
      <c r="C7" s="127" t="s">
        <v>10</v>
      </c>
      <c r="D7" s="122" t="s">
        <v>11</v>
      </c>
      <c r="E7" s="123">
        <v>27500</v>
      </c>
      <c r="F7" s="23"/>
    </row>
    <row r="8" spans="1:6" x14ac:dyDescent="0.25">
      <c r="A8" s="72">
        <v>44050</v>
      </c>
      <c r="B8" s="128" t="s">
        <v>12</v>
      </c>
      <c r="C8" s="128" t="s">
        <v>13</v>
      </c>
      <c r="D8" s="57" t="s">
        <v>14</v>
      </c>
      <c r="E8" s="58">
        <v>908</v>
      </c>
      <c r="F8" s="23"/>
    </row>
    <row r="9" spans="1:6" x14ac:dyDescent="0.25">
      <c r="A9" s="72">
        <v>44092</v>
      </c>
      <c r="B9" s="128" t="s">
        <v>12</v>
      </c>
      <c r="C9" s="128" t="s">
        <v>26</v>
      </c>
      <c r="D9" s="57" t="s">
        <v>27</v>
      </c>
      <c r="E9" s="58">
        <v>12230</v>
      </c>
      <c r="F9" s="23"/>
    </row>
    <row r="10" spans="1:6" x14ac:dyDescent="0.25">
      <c r="A10" s="121">
        <v>44110</v>
      </c>
      <c r="B10" s="130" t="s">
        <v>12</v>
      </c>
      <c r="C10" s="129" t="s">
        <v>34</v>
      </c>
      <c r="D10" s="57" t="s">
        <v>32</v>
      </c>
      <c r="E10" s="58">
        <v>59940</v>
      </c>
      <c r="F10" s="23"/>
    </row>
    <row r="11" spans="1:6" x14ac:dyDescent="0.25">
      <c r="A11" s="125"/>
      <c r="B11" s="125"/>
      <c r="C11" s="125"/>
      <c r="D11" s="125"/>
      <c r="E11" s="125"/>
      <c r="F11" s="125"/>
    </row>
    <row r="12" spans="1:6" x14ac:dyDescent="0.25">
      <c r="D12" s="57" t="s">
        <v>95</v>
      </c>
      <c r="E12" s="131">
        <f>SUM(E4:E11)</f>
        <v>100578</v>
      </c>
      <c r="F12" s="132">
        <f>SUM(F4:F11)</f>
        <v>100000</v>
      </c>
    </row>
  </sheetData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D23" sqref="D23"/>
    </sheetView>
  </sheetViews>
  <sheetFormatPr defaultRowHeight="15" x14ac:dyDescent="0.25"/>
  <cols>
    <col min="1" max="1" width="18.5703125" customWidth="1"/>
    <col min="2" max="2" width="8.5703125" bestFit="1" customWidth="1"/>
    <col min="3" max="3" width="16.85546875" customWidth="1"/>
    <col min="4" max="4" width="41" customWidth="1"/>
    <col min="5" max="5" width="18.28515625" customWidth="1"/>
    <col min="6" max="6" width="23.5703125" customWidth="1"/>
  </cols>
  <sheetData>
    <row r="2" spans="1:6" x14ac:dyDescent="0.25">
      <c r="A2" s="133" t="s">
        <v>91</v>
      </c>
      <c r="B2" s="133"/>
      <c r="C2" s="133"/>
      <c r="D2" s="133" t="s">
        <v>92</v>
      </c>
      <c r="E2" s="133" t="s">
        <v>93</v>
      </c>
      <c r="F2" s="133" t="s">
        <v>94</v>
      </c>
    </row>
    <row r="3" spans="1:6" x14ac:dyDescent="0.25">
      <c r="A3" s="134">
        <v>44013</v>
      </c>
      <c r="B3" s="39"/>
      <c r="C3" s="135"/>
      <c r="D3" s="21" t="s">
        <v>6</v>
      </c>
      <c r="E3" s="22"/>
      <c r="F3" s="23">
        <v>29325.3</v>
      </c>
    </row>
    <row r="4" spans="1:6" x14ac:dyDescent="0.25">
      <c r="A4" s="136">
        <v>44064</v>
      </c>
      <c r="B4" s="122" t="s">
        <v>19</v>
      </c>
      <c r="C4" s="128" t="s">
        <v>20</v>
      </c>
      <c r="D4" s="122" t="s">
        <v>21</v>
      </c>
      <c r="E4" s="137">
        <v>7154</v>
      </c>
      <c r="F4" s="138"/>
    </row>
    <row r="5" spans="1:6" x14ac:dyDescent="0.25">
      <c r="A5" s="136">
        <v>44098</v>
      </c>
      <c r="B5" s="56" t="s">
        <v>29</v>
      </c>
      <c r="C5" s="122"/>
      <c r="D5" s="57" t="s">
        <v>30</v>
      </c>
      <c r="E5" s="123">
        <v>3000</v>
      </c>
      <c r="F5" s="51"/>
    </row>
    <row r="6" spans="1:6" x14ac:dyDescent="0.25">
      <c r="A6" s="121">
        <v>44120</v>
      </c>
      <c r="B6" s="40" t="s">
        <v>44</v>
      </c>
      <c r="C6" s="139" t="s">
        <v>45</v>
      </c>
      <c r="D6" s="70" t="s">
        <v>14</v>
      </c>
      <c r="E6" s="140">
        <v>14255</v>
      </c>
      <c r="F6" s="138"/>
    </row>
    <row r="7" spans="1:6" x14ac:dyDescent="0.25">
      <c r="A7" s="121">
        <v>44120</v>
      </c>
      <c r="B7" s="40" t="s">
        <v>46</v>
      </c>
      <c r="C7" s="139" t="s">
        <v>45</v>
      </c>
      <c r="D7" s="70" t="s">
        <v>14</v>
      </c>
      <c r="E7" s="140">
        <v>1150.0999999999999</v>
      </c>
      <c r="F7" s="138"/>
    </row>
    <row r="8" spans="1:6" x14ac:dyDescent="0.25">
      <c r="A8" s="121">
        <v>44130</v>
      </c>
      <c r="B8" s="141" t="s">
        <v>57</v>
      </c>
      <c r="C8" s="142"/>
      <c r="D8" s="70" t="s">
        <v>58</v>
      </c>
      <c r="E8" s="143">
        <v>2962</v>
      </c>
      <c r="F8" s="138"/>
    </row>
    <row r="9" spans="1:6" x14ac:dyDescent="0.25">
      <c r="A9" s="121">
        <v>44152</v>
      </c>
      <c r="B9" s="69" t="s">
        <v>64</v>
      </c>
      <c r="C9" s="141" t="s">
        <v>65</v>
      </c>
      <c r="D9" s="135" t="s">
        <v>66</v>
      </c>
      <c r="E9" s="143">
        <v>859.5</v>
      </c>
      <c r="F9" s="138"/>
    </row>
    <row r="11" spans="1:6" x14ac:dyDescent="0.25">
      <c r="D11" s="70" t="s">
        <v>95</v>
      </c>
      <c r="E11" s="104">
        <f>SUM(E4:E10)</f>
        <v>29380.6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5" workbookViewId="0">
      <selection activeCell="D35" sqref="D35"/>
    </sheetView>
  </sheetViews>
  <sheetFormatPr defaultRowHeight="15" x14ac:dyDescent="0.25"/>
  <cols>
    <col min="1" max="1" width="19.7109375" customWidth="1"/>
    <col min="2" max="2" width="15.28515625" customWidth="1"/>
    <col min="3" max="3" width="19.28515625" customWidth="1"/>
    <col min="4" max="4" width="55" customWidth="1"/>
    <col min="5" max="5" width="19.42578125" customWidth="1"/>
    <col min="6" max="6" width="18.140625" customWidth="1"/>
    <col min="7" max="7" width="16.5703125" customWidth="1"/>
  </cols>
  <sheetData>
    <row r="1" spans="1:7" x14ac:dyDescent="0.25">
      <c r="A1" s="1"/>
      <c r="D1" s="2" t="s">
        <v>0</v>
      </c>
    </row>
    <row r="2" spans="1:7" x14ac:dyDescent="0.25">
      <c r="A2" s="1"/>
    </row>
    <row r="3" spans="1:7" x14ac:dyDescent="0.25">
      <c r="A3" s="133" t="s">
        <v>91</v>
      </c>
      <c r="B3" s="133"/>
      <c r="C3" s="133"/>
      <c r="D3" s="133" t="s">
        <v>92</v>
      </c>
      <c r="E3" s="133" t="s">
        <v>93</v>
      </c>
      <c r="F3" s="133" t="s">
        <v>94</v>
      </c>
      <c r="G3" s="133" t="s">
        <v>96</v>
      </c>
    </row>
    <row r="4" spans="1:7" x14ac:dyDescent="0.25">
      <c r="A4" s="3">
        <v>43959</v>
      </c>
      <c r="B4" s="128" t="s">
        <v>16</v>
      </c>
      <c r="C4" s="155"/>
      <c r="D4" s="6" t="s">
        <v>1</v>
      </c>
      <c r="E4" s="7"/>
      <c r="F4" s="8">
        <v>1367056.24</v>
      </c>
      <c r="G4" s="9">
        <f>F4</f>
        <v>1367056.24</v>
      </c>
    </row>
    <row r="5" spans="1:7" x14ac:dyDescent="0.25">
      <c r="A5" s="3">
        <v>43976</v>
      </c>
      <c r="B5" s="128" t="s">
        <v>16</v>
      </c>
      <c r="C5" s="155"/>
      <c r="D5" s="6" t="s">
        <v>2</v>
      </c>
      <c r="E5" s="7"/>
      <c r="F5" s="8">
        <v>5661.5</v>
      </c>
      <c r="G5" s="9">
        <f>G4-E5+F5</f>
        <v>1372717.74</v>
      </c>
    </row>
    <row r="6" spans="1:7" x14ac:dyDescent="0.25">
      <c r="A6" s="3">
        <v>43984</v>
      </c>
      <c r="B6" s="128" t="s">
        <v>16</v>
      </c>
      <c r="C6" s="155"/>
      <c r="D6" s="10" t="s">
        <v>3</v>
      </c>
      <c r="E6" s="11"/>
      <c r="F6" s="8">
        <v>5062.79</v>
      </c>
      <c r="G6" s="9">
        <f t="shared" ref="G6:G48" si="0">G5-E6+F6</f>
        <v>1377780.53</v>
      </c>
    </row>
    <row r="7" spans="1:7" x14ac:dyDescent="0.25">
      <c r="A7" s="18">
        <v>44006</v>
      </c>
      <c r="B7" s="128" t="s">
        <v>16</v>
      </c>
      <c r="C7" s="126"/>
      <c r="D7" s="21" t="s">
        <v>97</v>
      </c>
      <c r="E7" s="22"/>
      <c r="F7" s="23">
        <v>2778.01</v>
      </c>
      <c r="G7" s="9">
        <f t="shared" si="0"/>
        <v>1380558.54</v>
      </c>
    </row>
    <row r="8" spans="1:7" x14ac:dyDescent="0.25">
      <c r="A8" s="30">
        <v>44021</v>
      </c>
      <c r="B8" s="128" t="s">
        <v>16</v>
      </c>
      <c r="C8" s="50"/>
      <c r="D8" s="21" t="s">
        <v>7</v>
      </c>
      <c r="E8" s="31"/>
      <c r="F8" s="32">
        <v>5054.74</v>
      </c>
      <c r="G8" s="9">
        <f t="shared" si="0"/>
        <v>1385613.28</v>
      </c>
    </row>
    <row r="9" spans="1:7" x14ac:dyDescent="0.25">
      <c r="A9" s="38">
        <v>44026</v>
      </c>
      <c r="B9" s="128" t="s">
        <v>16</v>
      </c>
      <c r="C9" s="139"/>
      <c r="D9" s="21" t="s">
        <v>98</v>
      </c>
      <c r="E9" s="41"/>
      <c r="F9" s="23">
        <v>35416.410000000003</v>
      </c>
      <c r="G9" s="9">
        <f t="shared" si="0"/>
        <v>1421029.69</v>
      </c>
    </row>
    <row r="10" spans="1:7" x14ac:dyDescent="0.25">
      <c r="A10" s="38">
        <v>44033</v>
      </c>
      <c r="B10" s="128" t="s">
        <v>16</v>
      </c>
      <c r="C10" s="139"/>
      <c r="D10" s="21" t="s">
        <v>99</v>
      </c>
      <c r="E10" s="41"/>
      <c r="F10" s="23">
        <v>2777.88</v>
      </c>
      <c r="G10" s="9">
        <f t="shared" si="0"/>
        <v>1423807.5699999998</v>
      </c>
    </row>
    <row r="11" spans="1:7" x14ac:dyDescent="0.25">
      <c r="A11" s="30">
        <v>44064</v>
      </c>
      <c r="B11" s="128" t="s">
        <v>16</v>
      </c>
      <c r="C11" s="128" t="s">
        <v>17</v>
      </c>
      <c r="D11" s="57" t="s">
        <v>18</v>
      </c>
      <c r="E11" s="58">
        <v>344875</v>
      </c>
      <c r="F11" s="51"/>
      <c r="G11" s="9">
        <f t="shared" si="0"/>
        <v>1078932.5699999998</v>
      </c>
    </row>
    <row r="12" spans="1:7" x14ac:dyDescent="0.25">
      <c r="A12" s="66">
        <v>44067</v>
      </c>
      <c r="B12" s="128" t="s">
        <v>16</v>
      </c>
      <c r="C12" s="156"/>
      <c r="D12" s="21" t="s">
        <v>100</v>
      </c>
      <c r="E12" s="67"/>
      <c r="F12" s="68">
        <v>2778.18</v>
      </c>
      <c r="G12" s="9">
        <f t="shared" si="0"/>
        <v>1081710.7499999998</v>
      </c>
    </row>
    <row r="13" spans="1:7" x14ac:dyDescent="0.25">
      <c r="A13" s="66">
        <v>44083</v>
      </c>
      <c r="B13" s="128" t="s">
        <v>16</v>
      </c>
      <c r="C13" s="139"/>
      <c r="D13" s="70" t="s">
        <v>25</v>
      </c>
      <c r="E13" s="71"/>
      <c r="F13" s="23">
        <v>20104.82</v>
      </c>
      <c r="G13" s="9">
        <f t="shared" si="0"/>
        <v>1101815.5699999998</v>
      </c>
    </row>
    <row r="14" spans="1:7" x14ac:dyDescent="0.25">
      <c r="A14" s="136">
        <v>44097</v>
      </c>
      <c r="B14" s="128" t="s">
        <v>16</v>
      </c>
      <c r="C14" s="128"/>
      <c r="D14" s="21" t="s">
        <v>101</v>
      </c>
      <c r="E14" s="58"/>
      <c r="F14" s="23">
        <v>2777.98</v>
      </c>
      <c r="G14" s="9">
        <f t="shared" si="0"/>
        <v>1104593.5499999998</v>
      </c>
    </row>
    <row r="15" spans="1:7" x14ac:dyDescent="0.25">
      <c r="A15" s="76">
        <v>44110</v>
      </c>
      <c r="B15" s="128" t="s">
        <v>16</v>
      </c>
      <c r="C15" s="157" t="s">
        <v>31</v>
      </c>
      <c r="D15" s="78" t="s">
        <v>32</v>
      </c>
      <c r="E15" s="79">
        <v>54990</v>
      </c>
      <c r="F15" s="51"/>
      <c r="G15" s="9">
        <f t="shared" si="0"/>
        <v>1049603.5499999998</v>
      </c>
    </row>
    <row r="16" spans="1:7" x14ac:dyDescent="0.25">
      <c r="A16" s="76">
        <v>44110</v>
      </c>
      <c r="B16" s="128" t="s">
        <v>16</v>
      </c>
      <c r="C16" s="157" t="s">
        <v>33</v>
      </c>
      <c r="D16" s="78" t="s">
        <v>32</v>
      </c>
      <c r="E16" s="79">
        <v>32500</v>
      </c>
      <c r="F16" s="51"/>
      <c r="G16" s="9">
        <f t="shared" si="0"/>
        <v>1017103.5499999998</v>
      </c>
    </row>
    <row r="17" spans="1:7" x14ac:dyDescent="0.25">
      <c r="A17" s="76">
        <v>44110</v>
      </c>
      <c r="B17" s="128" t="s">
        <v>16</v>
      </c>
      <c r="C17" s="157" t="s">
        <v>35</v>
      </c>
      <c r="D17" s="78" t="s">
        <v>32</v>
      </c>
      <c r="E17" s="79">
        <v>59940</v>
      </c>
      <c r="F17" s="51"/>
      <c r="G17" s="9">
        <f t="shared" si="0"/>
        <v>957163.54999999981</v>
      </c>
    </row>
    <row r="18" spans="1:7" x14ac:dyDescent="0.25">
      <c r="A18" s="76">
        <v>44110</v>
      </c>
      <c r="B18" s="128" t="s">
        <v>16</v>
      </c>
      <c r="C18" s="157" t="s">
        <v>36</v>
      </c>
      <c r="D18" s="78" t="s">
        <v>32</v>
      </c>
      <c r="E18" s="79">
        <v>46540</v>
      </c>
      <c r="F18" s="144"/>
      <c r="G18" s="9">
        <f t="shared" si="0"/>
        <v>910623.54999999981</v>
      </c>
    </row>
    <row r="19" spans="1:7" x14ac:dyDescent="0.25">
      <c r="A19" s="76">
        <v>44110</v>
      </c>
      <c r="B19" s="128" t="s">
        <v>16</v>
      </c>
      <c r="C19" s="157" t="s">
        <v>37</v>
      </c>
      <c r="D19" s="78" t="s">
        <v>32</v>
      </c>
      <c r="E19" s="79">
        <v>46670</v>
      </c>
      <c r="F19" s="144"/>
      <c r="G19" s="9">
        <f t="shared" si="0"/>
        <v>863953.54999999981</v>
      </c>
    </row>
    <row r="20" spans="1:7" x14ac:dyDescent="0.25">
      <c r="A20" s="76">
        <v>44111</v>
      </c>
      <c r="B20" s="128" t="s">
        <v>16</v>
      </c>
      <c r="C20" s="139" t="s">
        <v>38</v>
      </c>
      <c r="D20" s="70" t="s">
        <v>39</v>
      </c>
      <c r="E20" s="143">
        <v>1240</v>
      </c>
      <c r="F20" s="144"/>
      <c r="G20" s="9">
        <f t="shared" si="0"/>
        <v>862713.54999999981</v>
      </c>
    </row>
    <row r="21" spans="1:7" x14ac:dyDescent="0.25">
      <c r="A21" s="90">
        <v>44119</v>
      </c>
      <c r="B21" s="128" t="s">
        <v>16</v>
      </c>
      <c r="C21" s="145" t="s">
        <v>40</v>
      </c>
      <c r="D21" s="146" t="s">
        <v>42</v>
      </c>
      <c r="E21" s="147">
        <v>69500</v>
      </c>
      <c r="F21" s="144"/>
      <c r="G21" s="9">
        <f t="shared" si="0"/>
        <v>793213.54999999981</v>
      </c>
    </row>
    <row r="22" spans="1:7" x14ac:dyDescent="0.25">
      <c r="A22" s="90">
        <v>44119</v>
      </c>
      <c r="B22" s="128" t="s">
        <v>16</v>
      </c>
      <c r="C22" s="145" t="s">
        <v>43</v>
      </c>
      <c r="D22" s="146" t="s">
        <v>42</v>
      </c>
      <c r="E22" s="147">
        <v>20850</v>
      </c>
      <c r="F22" s="144"/>
      <c r="G22" s="9">
        <f t="shared" si="0"/>
        <v>772363.54999999981</v>
      </c>
    </row>
    <row r="23" spans="1:7" x14ac:dyDescent="0.25">
      <c r="A23" s="90">
        <v>44125</v>
      </c>
      <c r="B23" s="128" t="s">
        <v>16</v>
      </c>
      <c r="C23" s="145" t="s">
        <v>47</v>
      </c>
      <c r="D23" s="148" t="s">
        <v>49</v>
      </c>
      <c r="E23" s="149">
        <v>130000</v>
      </c>
      <c r="F23" s="144"/>
      <c r="G23" s="9">
        <f t="shared" si="0"/>
        <v>642363.54999999981</v>
      </c>
    </row>
    <row r="24" spans="1:7" x14ac:dyDescent="0.25">
      <c r="A24" s="101">
        <v>44126</v>
      </c>
      <c r="B24" s="128" t="s">
        <v>16</v>
      </c>
      <c r="C24" s="158"/>
      <c r="D24" s="21" t="s">
        <v>102</v>
      </c>
      <c r="E24" s="67"/>
      <c r="F24" s="32">
        <v>2777.97</v>
      </c>
      <c r="G24" s="9">
        <f t="shared" si="0"/>
        <v>645141.51999999979</v>
      </c>
    </row>
    <row r="25" spans="1:7" x14ac:dyDescent="0.25">
      <c r="A25" s="90">
        <v>44127</v>
      </c>
      <c r="B25" s="128" t="s">
        <v>16</v>
      </c>
      <c r="C25" s="158" t="s">
        <v>51</v>
      </c>
      <c r="D25" s="146" t="s">
        <v>52</v>
      </c>
      <c r="E25" s="111">
        <v>24832.45</v>
      </c>
      <c r="F25" s="150"/>
      <c r="G25" s="9">
        <f t="shared" si="0"/>
        <v>620309.06999999983</v>
      </c>
    </row>
    <row r="26" spans="1:7" x14ac:dyDescent="0.25">
      <c r="A26" s="90">
        <v>44127</v>
      </c>
      <c r="B26" s="128" t="s">
        <v>16</v>
      </c>
      <c r="C26" s="158" t="s">
        <v>53</v>
      </c>
      <c r="D26" s="146" t="s">
        <v>54</v>
      </c>
      <c r="E26" s="111">
        <v>52000</v>
      </c>
      <c r="F26" s="144"/>
      <c r="G26" s="9">
        <f t="shared" si="0"/>
        <v>568309.06999999983</v>
      </c>
    </row>
    <row r="27" spans="1:7" x14ac:dyDescent="0.25">
      <c r="A27" s="90">
        <v>44127</v>
      </c>
      <c r="B27" s="128" t="s">
        <v>16</v>
      </c>
      <c r="C27" s="158" t="s">
        <v>55</v>
      </c>
      <c r="D27" s="146" t="s">
        <v>56</v>
      </c>
      <c r="E27" s="111">
        <v>1650</v>
      </c>
      <c r="F27" s="144"/>
      <c r="G27" s="9">
        <f t="shared" si="0"/>
        <v>566659.06999999983</v>
      </c>
    </row>
    <row r="28" spans="1:7" x14ac:dyDescent="0.25">
      <c r="A28" s="90">
        <v>44130</v>
      </c>
      <c r="B28" s="128" t="s">
        <v>16</v>
      </c>
      <c r="C28" s="158" t="s">
        <v>59</v>
      </c>
      <c r="D28" s="146" t="s">
        <v>52</v>
      </c>
      <c r="E28" s="111">
        <v>37502.660000000003</v>
      </c>
      <c r="F28" s="144"/>
      <c r="G28" s="9">
        <f t="shared" si="0"/>
        <v>529156.4099999998</v>
      </c>
    </row>
    <row r="29" spans="1:7" x14ac:dyDescent="0.25">
      <c r="A29" s="90">
        <v>44130</v>
      </c>
      <c r="B29" s="128" t="s">
        <v>16</v>
      </c>
      <c r="C29" s="158" t="s">
        <v>60</v>
      </c>
      <c r="D29" s="146" t="s">
        <v>56</v>
      </c>
      <c r="E29" s="111">
        <v>16500</v>
      </c>
      <c r="F29" s="144"/>
      <c r="G29" s="9">
        <f t="shared" si="0"/>
        <v>512656.4099999998</v>
      </c>
    </row>
    <row r="30" spans="1:7" x14ac:dyDescent="0.25">
      <c r="A30" s="90">
        <v>44130</v>
      </c>
      <c r="B30" s="128" t="s">
        <v>16</v>
      </c>
      <c r="C30" s="158" t="s">
        <v>61</v>
      </c>
      <c r="D30" s="146" t="s">
        <v>56</v>
      </c>
      <c r="E30" s="111">
        <v>69000</v>
      </c>
      <c r="F30" s="144"/>
      <c r="G30" s="9">
        <f t="shared" si="0"/>
        <v>443656.4099999998</v>
      </c>
    </row>
    <row r="31" spans="1:7" x14ac:dyDescent="0.25">
      <c r="A31" s="90">
        <v>44130</v>
      </c>
      <c r="B31" s="128" t="s">
        <v>16</v>
      </c>
      <c r="C31" s="145" t="s">
        <v>62</v>
      </c>
      <c r="D31" s="146" t="s">
        <v>63</v>
      </c>
      <c r="E31" s="111">
        <v>3120</v>
      </c>
      <c r="F31" s="144"/>
      <c r="G31" s="9">
        <f t="shared" si="0"/>
        <v>440536.4099999998</v>
      </c>
    </row>
    <row r="32" spans="1:7" x14ac:dyDescent="0.25">
      <c r="A32" s="76">
        <v>44152</v>
      </c>
      <c r="B32" s="128" t="s">
        <v>16</v>
      </c>
      <c r="C32" s="145" t="s">
        <v>67</v>
      </c>
      <c r="D32" s="151" t="s">
        <v>66</v>
      </c>
      <c r="E32" s="111">
        <v>31220</v>
      </c>
      <c r="F32" s="144"/>
      <c r="G32" s="9">
        <f t="shared" si="0"/>
        <v>409316.4099999998</v>
      </c>
    </row>
    <row r="33" spans="1:7" x14ac:dyDescent="0.25">
      <c r="A33" s="101">
        <v>44152</v>
      </c>
      <c r="B33" s="128" t="s">
        <v>16</v>
      </c>
      <c r="C33" s="145" t="s">
        <v>68</v>
      </c>
      <c r="D33" s="148" t="s">
        <v>70</v>
      </c>
      <c r="E33" s="111">
        <v>49350</v>
      </c>
      <c r="F33" s="144"/>
      <c r="G33" s="9">
        <f t="shared" si="0"/>
        <v>359966.4099999998</v>
      </c>
    </row>
    <row r="34" spans="1:7" x14ac:dyDescent="0.25">
      <c r="A34" s="101">
        <v>44160</v>
      </c>
      <c r="B34" s="128" t="s">
        <v>16</v>
      </c>
      <c r="C34" s="158"/>
      <c r="D34" s="21" t="s">
        <v>103</v>
      </c>
      <c r="E34" s="111"/>
      <c r="F34" s="32">
        <v>2778.3</v>
      </c>
      <c r="G34" s="9">
        <f t="shared" si="0"/>
        <v>362744.70999999979</v>
      </c>
    </row>
    <row r="35" spans="1:7" x14ac:dyDescent="0.25">
      <c r="A35" s="66">
        <v>44179</v>
      </c>
      <c r="B35" s="128" t="s">
        <v>16</v>
      </c>
      <c r="C35" s="156" t="s">
        <v>72</v>
      </c>
      <c r="D35" s="67" t="s">
        <v>73</v>
      </c>
      <c r="E35" s="32">
        <v>2333.09</v>
      </c>
      <c r="F35" s="144"/>
      <c r="G35" s="9">
        <f t="shared" si="0"/>
        <v>360411.61999999976</v>
      </c>
    </row>
    <row r="36" spans="1:7" x14ac:dyDescent="0.25">
      <c r="A36" s="66">
        <v>44180</v>
      </c>
      <c r="B36" s="128" t="s">
        <v>16</v>
      </c>
      <c r="C36" s="156" t="s">
        <v>74</v>
      </c>
      <c r="D36" s="67" t="s">
        <v>75</v>
      </c>
      <c r="E36" s="152">
        <v>65538.600000000006</v>
      </c>
      <c r="F36" s="144"/>
      <c r="G36" s="9">
        <f t="shared" si="0"/>
        <v>294873.01999999979</v>
      </c>
    </row>
    <row r="37" spans="1:7" x14ac:dyDescent="0.25">
      <c r="A37" s="66">
        <v>44180</v>
      </c>
      <c r="B37" s="128" t="s">
        <v>16</v>
      </c>
      <c r="C37" s="156" t="s">
        <v>76</v>
      </c>
      <c r="D37" s="67" t="s">
        <v>73</v>
      </c>
      <c r="E37" s="152">
        <v>44215.91</v>
      </c>
      <c r="F37" s="144"/>
      <c r="G37" s="9">
        <f t="shared" si="0"/>
        <v>250657.10999999978</v>
      </c>
    </row>
    <row r="38" spans="1:7" x14ac:dyDescent="0.25">
      <c r="A38" s="66">
        <v>44180</v>
      </c>
      <c r="B38" s="128" t="s">
        <v>16</v>
      </c>
      <c r="C38" s="156" t="s">
        <v>74</v>
      </c>
      <c r="D38" s="67" t="s">
        <v>77</v>
      </c>
      <c r="E38" s="111">
        <v>3455.34</v>
      </c>
      <c r="F38" s="144"/>
      <c r="G38" s="9">
        <f t="shared" si="0"/>
        <v>247201.76999999979</v>
      </c>
    </row>
    <row r="39" spans="1:7" x14ac:dyDescent="0.25">
      <c r="A39" s="153">
        <v>44182</v>
      </c>
      <c r="B39" s="128" t="s">
        <v>16</v>
      </c>
      <c r="C39" s="159" t="s">
        <v>78</v>
      </c>
      <c r="D39" s="154" t="s">
        <v>54</v>
      </c>
      <c r="E39" s="111">
        <v>31612.560000000001</v>
      </c>
      <c r="F39" s="144"/>
      <c r="G39" s="9">
        <f t="shared" si="0"/>
        <v>215589.20999999979</v>
      </c>
    </row>
    <row r="40" spans="1:7" x14ac:dyDescent="0.25">
      <c r="A40" s="153">
        <v>44182</v>
      </c>
      <c r="B40" s="128" t="s">
        <v>16</v>
      </c>
      <c r="C40" s="159" t="s">
        <v>79</v>
      </c>
      <c r="D40" s="154" t="s">
        <v>54</v>
      </c>
      <c r="E40" s="111">
        <v>31612.560000000001</v>
      </c>
      <c r="F40" s="144"/>
      <c r="G40" s="9">
        <f t="shared" si="0"/>
        <v>183976.64999999979</v>
      </c>
    </row>
    <row r="41" spans="1:7" x14ac:dyDescent="0.25">
      <c r="A41" s="153">
        <v>44182</v>
      </c>
      <c r="B41" s="128" t="s">
        <v>16</v>
      </c>
      <c r="C41" s="159" t="s">
        <v>80</v>
      </c>
      <c r="D41" s="154" t="s">
        <v>54</v>
      </c>
      <c r="E41" s="111">
        <v>31612.560000000001</v>
      </c>
      <c r="F41" s="144"/>
      <c r="G41" s="9">
        <f t="shared" si="0"/>
        <v>152364.08999999979</v>
      </c>
    </row>
    <row r="42" spans="1:7" x14ac:dyDescent="0.25">
      <c r="A42" s="153">
        <v>44182</v>
      </c>
      <c r="B42" s="128" t="s">
        <v>16</v>
      </c>
      <c r="C42" s="159" t="s">
        <v>82</v>
      </c>
      <c r="D42" s="154" t="s">
        <v>54</v>
      </c>
      <c r="E42" s="111">
        <v>31612.560000000001</v>
      </c>
      <c r="F42" s="144"/>
      <c r="G42" s="9">
        <f t="shared" si="0"/>
        <v>120751.5299999998</v>
      </c>
    </row>
    <row r="43" spans="1:7" x14ac:dyDescent="0.25">
      <c r="A43" s="153">
        <v>44186</v>
      </c>
      <c r="B43" s="128" t="s">
        <v>16</v>
      </c>
      <c r="C43" s="159" t="s">
        <v>84</v>
      </c>
      <c r="D43" s="154" t="s">
        <v>85</v>
      </c>
      <c r="E43" s="111">
        <v>9875</v>
      </c>
      <c r="F43" s="144"/>
      <c r="G43" s="9">
        <f t="shared" si="0"/>
        <v>110876.5299999998</v>
      </c>
    </row>
    <row r="44" spans="1:7" x14ac:dyDescent="0.25">
      <c r="A44" s="153">
        <v>44186</v>
      </c>
      <c r="B44" s="128" t="s">
        <v>16</v>
      </c>
      <c r="C44" s="145" t="s">
        <v>86</v>
      </c>
      <c r="D44" s="151" t="s">
        <v>87</v>
      </c>
      <c r="E44" s="111">
        <v>22776.6</v>
      </c>
      <c r="F44" s="144"/>
      <c r="G44" s="9">
        <f t="shared" si="0"/>
        <v>88099.929999999789</v>
      </c>
    </row>
    <row r="45" spans="1:7" x14ac:dyDescent="0.25">
      <c r="A45" s="66">
        <v>44195</v>
      </c>
      <c r="B45" s="128" t="s">
        <v>16</v>
      </c>
      <c r="C45" s="156" t="s">
        <v>88</v>
      </c>
      <c r="D45" s="67" t="s">
        <v>89</v>
      </c>
      <c r="E45" s="32">
        <v>230.5</v>
      </c>
      <c r="F45" s="144"/>
      <c r="G45" s="9">
        <f t="shared" si="0"/>
        <v>87869.429999999789</v>
      </c>
    </row>
    <row r="46" spans="1:7" x14ac:dyDescent="0.25">
      <c r="A46" s="66">
        <v>44207</v>
      </c>
      <c r="B46" s="128" t="s">
        <v>16</v>
      </c>
      <c r="C46" s="156"/>
      <c r="D46" s="21" t="s">
        <v>104</v>
      </c>
      <c r="E46" s="32"/>
      <c r="F46" s="32">
        <v>2779.95</v>
      </c>
      <c r="G46" s="9">
        <f t="shared" si="0"/>
        <v>90649.379999999786</v>
      </c>
    </row>
    <row r="47" spans="1:7" x14ac:dyDescent="0.25">
      <c r="A47" s="66">
        <v>44236</v>
      </c>
      <c r="B47" s="128" t="s">
        <v>16</v>
      </c>
      <c r="C47" s="156"/>
      <c r="D47" s="21" t="s">
        <v>105</v>
      </c>
      <c r="E47" s="32"/>
      <c r="F47" s="32">
        <v>2779.93</v>
      </c>
      <c r="G47" s="9">
        <f t="shared" si="0"/>
        <v>93429.309999999779</v>
      </c>
    </row>
    <row r="48" spans="1:7" x14ac:dyDescent="0.25">
      <c r="A48" s="66">
        <v>44295</v>
      </c>
      <c r="B48" s="128" t="s">
        <v>16</v>
      </c>
      <c r="C48" s="156"/>
      <c r="D48" s="21" t="s">
        <v>106</v>
      </c>
      <c r="E48" s="32"/>
      <c r="F48" s="32">
        <v>2780.79</v>
      </c>
      <c r="G48" s="9">
        <f t="shared" si="0"/>
        <v>96210.099999999773</v>
      </c>
    </row>
    <row r="49" spans="1:7" x14ac:dyDescent="0.25">
      <c r="A49" s="38"/>
      <c r="B49" s="160"/>
      <c r="C49" s="160"/>
      <c r="D49" s="144"/>
      <c r="E49" s="144"/>
      <c r="F49" s="144"/>
      <c r="G49" s="144"/>
    </row>
    <row r="50" spans="1:7" x14ac:dyDescent="0.25">
      <c r="A50" s="31"/>
      <c r="B50" s="50"/>
      <c r="C50" s="50"/>
      <c r="D50" s="161" t="s">
        <v>95</v>
      </c>
      <c r="E50" s="162">
        <f>SUM(E4:E49)</f>
        <v>1367155.3900000004</v>
      </c>
      <c r="F50" s="163">
        <f>SUM(F4:F49)</f>
        <v>1463365.4899999998</v>
      </c>
      <c r="G50" s="31"/>
    </row>
    <row r="51" spans="1:7" x14ac:dyDescent="0.25">
      <c r="A51" s="31"/>
      <c r="B51" s="31"/>
      <c r="C51" s="31"/>
      <c r="D51" s="31"/>
      <c r="E51" s="31"/>
      <c r="F51" s="31"/>
      <c r="G51" s="31"/>
    </row>
    <row r="52" spans="1:7" x14ac:dyDescent="0.25">
      <c r="A52" s="31"/>
      <c r="B52" s="31"/>
      <c r="C52" s="31"/>
      <c r="D52" s="31"/>
      <c r="E52" s="31"/>
      <c r="F52" s="31"/>
      <c r="G52" s="31"/>
    </row>
    <row r="53" spans="1:7" x14ac:dyDescent="0.25">
      <c r="A53" s="31"/>
      <c r="B53" s="31"/>
      <c r="C53" s="31"/>
      <c r="D53" s="31"/>
      <c r="E53" s="31"/>
      <c r="F53" s="31"/>
      <c r="G53" s="31"/>
    </row>
    <row r="54" spans="1:7" x14ac:dyDescent="0.25">
      <c r="A54" s="31"/>
      <c r="B54" s="31"/>
      <c r="C54" s="31"/>
      <c r="D54" s="31"/>
      <c r="E54" s="31"/>
      <c r="F54" s="31"/>
      <c r="G54" s="31"/>
    </row>
  </sheetData>
  <pageMargins left="0.511811024" right="0.511811024" top="0.78740157499999996" bottom="0.78740157499999996" header="0.31496062000000002" footer="0.31496062000000002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workbookViewId="0">
      <selection activeCell="E23" sqref="E23:E24"/>
    </sheetView>
  </sheetViews>
  <sheetFormatPr defaultRowHeight="15" x14ac:dyDescent="0.25"/>
  <cols>
    <col min="1" max="1" width="16.140625" customWidth="1"/>
    <col min="4" max="4" width="13.85546875" customWidth="1"/>
    <col min="5" max="5" width="68.140625" bestFit="1" customWidth="1"/>
    <col min="6" max="6" width="19.42578125" customWidth="1"/>
    <col min="7" max="7" width="18" customWidth="1"/>
    <col min="8" max="8" width="16.5703125" customWidth="1"/>
  </cols>
  <sheetData>
    <row r="2" spans="1:8" x14ac:dyDescent="0.25">
      <c r="A2" s="164"/>
      <c r="B2" s="164"/>
      <c r="C2" s="164"/>
      <c r="D2" s="164"/>
      <c r="E2" s="165" t="s">
        <v>107</v>
      </c>
      <c r="F2" s="166"/>
      <c r="G2" s="167"/>
      <c r="H2" s="168"/>
    </row>
    <row r="3" spans="1:8" x14ac:dyDescent="0.25">
      <c r="A3" s="169" t="s">
        <v>108</v>
      </c>
      <c r="B3" s="169"/>
      <c r="C3" s="169" t="s">
        <v>109</v>
      </c>
      <c r="D3" s="169" t="s">
        <v>110</v>
      </c>
      <c r="E3" s="170" t="s">
        <v>111</v>
      </c>
      <c r="F3" s="171" t="s">
        <v>112</v>
      </c>
      <c r="G3" s="172" t="s">
        <v>113</v>
      </c>
      <c r="H3" s="173" t="s">
        <v>96</v>
      </c>
    </row>
    <row r="4" spans="1:8" x14ac:dyDescent="0.25">
      <c r="A4" s="174"/>
      <c r="B4" s="174"/>
      <c r="C4" s="169"/>
      <c r="D4" s="169"/>
      <c r="E4" s="170" t="s">
        <v>114</v>
      </c>
      <c r="F4" s="175"/>
      <c r="G4" s="172" t="s">
        <v>115</v>
      </c>
      <c r="H4" s="176"/>
    </row>
    <row r="5" spans="1:8" x14ac:dyDescent="0.25">
      <c r="A5" s="174"/>
      <c r="B5" s="174"/>
      <c r="C5" s="169"/>
      <c r="D5" s="169"/>
      <c r="E5" s="177"/>
      <c r="F5" s="175"/>
      <c r="G5" s="178"/>
      <c r="H5" s="176">
        <f>G5-F5</f>
        <v>0</v>
      </c>
    </row>
    <row r="6" spans="1:8" x14ac:dyDescent="0.25">
      <c r="A6" s="174"/>
      <c r="B6" s="174"/>
      <c r="C6" s="169"/>
      <c r="D6" s="169"/>
      <c r="E6" s="177"/>
      <c r="F6" s="175"/>
      <c r="G6" s="178"/>
      <c r="H6" s="176">
        <f>H5-F6+G6</f>
        <v>0</v>
      </c>
    </row>
    <row r="7" spans="1:8" x14ac:dyDescent="0.25">
      <c r="A7" s="179">
        <v>43923</v>
      </c>
      <c r="B7" s="179"/>
      <c r="C7" s="180"/>
      <c r="D7" s="180"/>
      <c r="E7" s="181" t="s">
        <v>116</v>
      </c>
      <c r="F7" s="182"/>
      <c r="G7" s="183">
        <v>100000</v>
      </c>
      <c r="H7" s="184">
        <f t="shared" ref="H7:H10" si="0">H6-F7+G7</f>
        <v>100000</v>
      </c>
    </row>
    <row r="8" spans="1:8" x14ac:dyDescent="0.25">
      <c r="A8" s="179">
        <v>44041</v>
      </c>
      <c r="B8" s="179"/>
      <c r="C8" s="180" t="s">
        <v>117</v>
      </c>
      <c r="D8" s="180" t="s">
        <v>118</v>
      </c>
      <c r="E8" s="181" t="s">
        <v>119</v>
      </c>
      <c r="F8" s="182">
        <v>100125</v>
      </c>
      <c r="G8" s="184"/>
      <c r="H8" s="184">
        <f t="shared" si="0"/>
        <v>-125</v>
      </c>
    </row>
    <row r="9" spans="1:8" x14ac:dyDescent="0.25">
      <c r="A9" s="174"/>
      <c r="B9" s="174"/>
      <c r="C9" s="169"/>
      <c r="D9" s="169"/>
      <c r="E9" s="185"/>
      <c r="F9" s="175"/>
      <c r="G9" s="186"/>
      <c r="H9" s="176">
        <f t="shared" si="0"/>
        <v>-125</v>
      </c>
    </row>
    <row r="10" spans="1:8" x14ac:dyDescent="0.25">
      <c r="A10" s="174"/>
      <c r="B10" s="174"/>
      <c r="C10" s="169"/>
      <c r="D10" s="169"/>
      <c r="E10" s="177"/>
      <c r="F10" s="175"/>
      <c r="G10" s="178"/>
      <c r="H10" s="176">
        <f t="shared" si="0"/>
        <v>-125</v>
      </c>
    </row>
    <row r="11" spans="1:8" x14ac:dyDescent="0.25">
      <c r="A11" s="187"/>
      <c r="B11" s="188"/>
      <c r="C11" s="188"/>
      <c r="D11" s="189"/>
      <c r="E11" s="78"/>
      <c r="F11" s="190"/>
      <c r="G11" s="191"/>
      <c r="H11" s="192"/>
    </row>
    <row r="13" spans="1:8" x14ac:dyDescent="0.25">
      <c r="A13" s="164"/>
      <c r="B13" s="164"/>
      <c r="C13" s="164"/>
      <c r="D13" s="164"/>
      <c r="E13" s="165" t="s">
        <v>120</v>
      </c>
      <c r="F13" s="166"/>
      <c r="G13" s="167"/>
      <c r="H13" s="168"/>
    </row>
    <row r="14" spans="1:8" x14ac:dyDescent="0.25">
      <c r="A14" s="169" t="s">
        <v>108</v>
      </c>
      <c r="B14" s="169"/>
      <c r="C14" s="169" t="s">
        <v>109</v>
      </c>
      <c r="D14" s="169" t="s">
        <v>110</v>
      </c>
      <c r="E14" s="170" t="s">
        <v>111</v>
      </c>
      <c r="F14" s="171" t="s">
        <v>112</v>
      </c>
      <c r="G14" s="172" t="s">
        <v>113</v>
      </c>
      <c r="H14" s="173" t="s">
        <v>96</v>
      </c>
    </row>
    <row r="15" spans="1:8" x14ac:dyDescent="0.25">
      <c r="A15" s="174"/>
      <c r="B15" s="174"/>
      <c r="C15" s="169"/>
      <c r="D15" s="169"/>
      <c r="E15" s="170" t="s">
        <v>114</v>
      </c>
      <c r="F15" s="175"/>
      <c r="G15" s="172" t="s">
        <v>115</v>
      </c>
      <c r="H15" s="176"/>
    </row>
    <row r="16" spans="1:8" x14ac:dyDescent="0.25">
      <c r="A16" s="174"/>
      <c r="B16" s="174"/>
      <c r="C16" s="169"/>
      <c r="D16" s="169"/>
      <c r="E16" s="185"/>
      <c r="F16" s="175"/>
      <c r="G16" s="186"/>
      <c r="H16" s="176" t="e">
        <f>#REF!-F16+G16</f>
        <v>#REF!</v>
      </c>
    </row>
    <row r="17" spans="1:8" x14ac:dyDescent="0.25">
      <c r="A17" s="193">
        <v>43963</v>
      </c>
      <c r="B17" s="193"/>
      <c r="C17" s="194"/>
      <c r="D17" s="194"/>
      <c r="E17" s="195" t="s">
        <v>121</v>
      </c>
      <c r="F17" s="196"/>
      <c r="G17" s="197">
        <v>50000</v>
      </c>
      <c r="H17" s="176">
        <f>G17</f>
        <v>50000</v>
      </c>
    </row>
    <row r="18" spans="1:8" x14ac:dyDescent="0.25">
      <c r="A18" s="174">
        <v>44050</v>
      </c>
      <c r="B18" s="174"/>
      <c r="C18" s="155" t="s">
        <v>122</v>
      </c>
      <c r="D18" s="155" t="s">
        <v>48</v>
      </c>
      <c r="E18" s="198" t="s">
        <v>123</v>
      </c>
      <c r="F18" s="199">
        <v>27300</v>
      </c>
      <c r="G18" s="186"/>
      <c r="H18" s="176">
        <f>H17-F18+G18</f>
        <v>22700</v>
      </c>
    </row>
    <row r="19" spans="1:8" x14ac:dyDescent="0.25">
      <c r="A19" s="174">
        <v>44050</v>
      </c>
      <c r="B19" s="174"/>
      <c r="C19" s="200" t="s">
        <v>124</v>
      </c>
      <c r="D19" s="200" t="s">
        <v>125</v>
      </c>
      <c r="E19" s="10" t="s">
        <v>14</v>
      </c>
      <c r="F19" s="201">
        <v>6885</v>
      </c>
      <c r="G19" s="186"/>
      <c r="H19" s="176">
        <f>H18-F19+G19</f>
        <v>15815</v>
      </c>
    </row>
    <row r="20" spans="1:8" x14ac:dyDescent="0.25">
      <c r="A20" s="174">
        <v>44050</v>
      </c>
      <c r="B20" s="174"/>
      <c r="C20" s="200" t="s">
        <v>126</v>
      </c>
      <c r="D20" s="200" t="s">
        <v>125</v>
      </c>
      <c r="E20" s="10" t="s">
        <v>14</v>
      </c>
      <c r="F20" s="201">
        <v>15880</v>
      </c>
      <c r="G20" s="186"/>
      <c r="H20" s="176">
        <f>H19-F20+G20</f>
        <v>-65</v>
      </c>
    </row>
    <row r="21" spans="1:8" x14ac:dyDescent="0.25">
      <c r="A21" s="174"/>
      <c r="B21" s="188"/>
      <c r="C21" s="188"/>
      <c r="D21" s="189"/>
      <c r="E21" s="78"/>
      <c r="F21" s="190"/>
      <c r="G21" s="186"/>
      <c r="H21" s="176"/>
    </row>
    <row r="22" spans="1:8" x14ac:dyDescent="0.25">
      <c r="A22" s="187"/>
      <c r="B22" s="188"/>
      <c r="C22" s="188"/>
      <c r="D22" s="189"/>
      <c r="E22" s="78"/>
      <c r="F22" s="190"/>
      <c r="G22" s="191"/>
      <c r="H22" s="192"/>
    </row>
    <row r="23" spans="1:8" x14ac:dyDescent="0.25">
      <c r="A23" s="187"/>
      <c r="B23" s="188"/>
      <c r="C23" s="188"/>
      <c r="D23" s="189"/>
      <c r="E23" s="78"/>
      <c r="F23" s="190"/>
      <c r="G23" s="191"/>
      <c r="H23" s="192"/>
    </row>
    <row r="24" spans="1:8" x14ac:dyDescent="0.25">
      <c r="A24" s="187"/>
      <c r="B24" s="188"/>
      <c r="C24" s="188"/>
      <c r="D24" s="189"/>
      <c r="E24" s="78"/>
      <c r="F24" s="190"/>
      <c r="G24" s="191"/>
      <c r="H24" s="19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SEPCO1</vt:lpstr>
      <vt:lpstr>TRT</vt:lpstr>
      <vt:lpstr> TRT 8</vt:lpstr>
      <vt:lpstr>MINIS. TRAB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2021-05-06T21:36:03Z</dcterms:modified>
</cp:coreProperties>
</file>